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80" windowWidth="14250" windowHeight="11760"/>
  </bookViews>
  <sheets>
    <sheet name="PAV.C.LAMP.ANAHUAC" sheetId="1" r:id="rId1"/>
  </sheets>
  <definedNames>
    <definedName name="_xlnm.Print_Area" localSheetId="0">PAV.C.LAMP.ANAHUAC!$A$1:$H$171</definedName>
    <definedName name="_xlnm.Print_Titles" localSheetId="0">PAV.C.LAMP.ANAHUAC!$1:$14</definedName>
  </definedNames>
  <calcPr calcId="14562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0" i="1" l="1"/>
  <c r="H167" i="1"/>
  <c r="H147" i="1"/>
  <c r="H149" i="1"/>
  <c r="H151" i="1"/>
  <c r="H153" i="1"/>
  <c r="H145" i="1"/>
  <c r="H142" i="1"/>
  <c r="H94" i="1"/>
  <c r="H92" i="1"/>
  <c r="H96" i="1"/>
  <c r="H98" i="1"/>
  <c r="H100" i="1"/>
  <c r="H102" i="1"/>
  <c r="H104" i="1"/>
  <c r="H106" i="1"/>
  <c r="H108" i="1"/>
  <c r="H110" i="1"/>
  <c r="H84" i="1"/>
  <c r="H140" i="1"/>
  <c r="H163" i="1"/>
  <c r="H117" i="1"/>
  <c r="H47" i="1"/>
  <c r="E161" i="1"/>
  <c r="H161" i="1"/>
  <c r="H157" i="1"/>
  <c r="H119" i="1"/>
  <c r="H121" i="1"/>
  <c r="H123" i="1"/>
  <c r="H125" i="1"/>
  <c r="H127" i="1"/>
  <c r="H129" i="1"/>
  <c r="H131" i="1"/>
  <c r="H133" i="1"/>
  <c r="H135" i="1"/>
  <c r="H137" i="1"/>
  <c r="H115" i="1"/>
  <c r="H90" i="1"/>
  <c r="H56" i="1"/>
  <c r="H58" i="1"/>
  <c r="H60" i="1"/>
  <c r="H62" i="1"/>
  <c r="H64" i="1"/>
  <c r="H66" i="1"/>
  <c r="H68" i="1"/>
  <c r="H70" i="1"/>
  <c r="H72" i="1"/>
  <c r="H74" i="1"/>
  <c r="H76" i="1"/>
  <c r="H78" i="1"/>
  <c r="H82" i="1"/>
  <c r="H86" i="1"/>
  <c r="H54" i="1"/>
  <c r="H49" i="1"/>
  <c r="H45" i="1"/>
  <c r="H41" i="1"/>
  <c r="H26" i="1"/>
  <c r="H27" i="1"/>
  <c r="H29" i="1"/>
  <c r="H31" i="1"/>
  <c r="H24" i="1"/>
  <c r="H20" i="1"/>
  <c r="H18" i="1"/>
  <c r="H168" i="1"/>
  <c r="H169" i="1"/>
</calcChain>
</file>

<file path=xl/sharedStrings.xml><?xml version="1.0" encoding="utf-8"?>
<sst xmlns="http://schemas.openxmlformats.org/spreadsheetml/2006/main" count="156" uniqueCount="99">
  <si>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</si>
  <si>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</si>
  <si>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</si>
  <si>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</si>
  <si>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</si>
  <si>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</si>
  <si>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</si>
  <si>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</si>
  <si>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</si>
  <si>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</si>
  <si>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</si>
  <si>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</si>
  <si>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</si>
  <si>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</si>
  <si>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</si>
  <si>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</si>
  <si>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M3</t>
  </si>
  <si>
    <t>PAVIMENTO</t>
  </si>
  <si>
    <t>M2</t>
  </si>
  <si>
    <t>PZA</t>
  </si>
  <si>
    <t>SUBTOTAL</t>
  </si>
  <si>
    <t>16% IVA</t>
  </si>
  <si>
    <t>TOTAL</t>
  </si>
  <si>
    <t>IMPORTE TOTAL CON LETRA:</t>
  </si>
  <si>
    <t>ML</t>
  </si>
  <si>
    <t>PROYECTO  :    URBANIZACION</t>
  </si>
  <si>
    <t>OBRA          :    PAVIMENTACION, DRENAJE SANITARIO, AGUA POTABLE Y ELECTRIFICACION</t>
  </si>
  <si>
    <t>UBICACION :    COL. DEL NORTE</t>
  </si>
  <si>
    <t>MUNICIPIO  :   PARAS,    N.L.</t>
  </si>
  <si>
    <t>TRAZO Y NIVELACION TOPOGRAFICA PARA OBRAS DE PAVIMENTACION, TERRACERIAS Y VIALIDADES, ESTABLECIENDO PUNTOS DE REFERENCIA, INCLUYE: ESTACAS, EQUIPO, HERRAMIENTA Y MANO DE OBRA.</t>
  </si>
  <si>
    <t>DESPALME DE ACUERDO CON EL PROYECTO DE LAS CAPAS SUPERFICIALES DEL TERRENO NATURAL, REMOCIÓN Y EXTRACCIÓN DEL MATERIAL A MANO O A MÁQUINA, ACARREO LIBRE DE 20 M Y SOBRE ACARREOS AL DEPÓSITO DEL BANCO DE DESPERDICIOS MUNICIPAL O SITIO AUTORIZADO EN BITÁCORA</t>
  </si>
  <si>
    <t>EXCAVACION PARA APERTURA DE CAJA, EN MATERIAL TIPO A y/o B, HASTA 70 CM. DE PROFUNDIDAD PROMEDIO, INCLUYE: EQUIPO, HERRAMIENTA Y MANO DE OBRA.</t>
  </si>
  <si>
    <t>CARGA MECANICA Y ACARREO EN CAMION DEL MATERIAL PRODUCTO DE CORTE A TIRO LIBRE FUERA DE LA OBRA, VOLUMEN MEDIDO COMPACTO, INCLUYE: EQUIPO, HERRAMIENTA Y MANO DE OBRA.</t>
  </si>
  <si>
    <t>ESCARIFICADO HOMOEGINZADO, TENDIDO Y COMPACTADO DE 20CM DE ESPESOR DEL TERRENO NATURAL, AL 95% DE SU PVSM AASHTO ESTÁNDAR. INCLUYE: MAQUINARIA, EQUIPO, MATERIALES, AGUA, HERRAMIENTA, MANO DE OBRA, 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</si>
  <si>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SUBRASANTE FORMADA CON MATERIAL DE BANCO, COMPACTADA MÍNIMO AL 98%  DE SU PVSM AASHTO MODIFICADO,  DE 30 CM ESPESOR COMPACTO, GARANTIZANDO UN VRS MINIMO DEL 20% VOLUMEN MEDIDO EN SECCION, DE ACUERDO CON LAS NORMAS DE LA SCT, Y LOS ART. 42, 43, 44, 45, 46, 47 DE LA LEY PARA LA CONSTRUCCION Y REHABILITACION DE PAVIMENTOS DEL ESTADO DE NUEVO LEON, VIGENTE, INCLUYE: AGUA, DESPERDICIOS, HOMOGENIZACION, MATERIALES, MAQUINARIA, EQUIPO, HERRAMIENTA, MANO DE OBRASUPERVISIÓN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</si>
  <si>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TERRACERIAS</t>
  </si>
  <si>
    <t>AGUA POTABLE</t>
  </si>
  <si>
    <t>EXCAVACION DE ZANJA A PROFUNDIDAD VARIABLE, EN TODO TIPO DE MATERIAL, VOLUMEN MEDIDO EN SECCION, INCLUYE: AFINE, TALUDES, MAQUINARIA, HERRAMIENTA,  EQUIPO, MANO DE OBRA Y ACAMELLONAMIENTO PARA SU POSTERIOR RETIRO O REUTILIZACIÓN.</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</si>
  <si>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</si>
  <si>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SUMINISTRO, INSTALACION Y PRUEBA DE TEE BRIDADA DE Fo. Fo. DE 0.10 (4") Y SUS ACCESORIOS, EMPAQUES Y TORNILLERIA, SEGÚN MARCAS AUTORIZADAS POR S.A.D.M. Y LAS NORMAS ANSI/AWWA-C110-77 Y ANSI-A-21-11.</t>
  </si>
  <si>
    <t xml:space="preserve">SUMINISTRO INSTALACION Y PRUEBA DE VALVULA DE COMPUERTA PARA UNA PRESION DE 10.5 KG/CM2, SEGÚN NORMAS AWWA-C-509,  Y MARCAS AUTORIZADAS POR S.A.D.M., INCLUYE: TRAMO (0.25 M.) DE TUBERIA A.C. CLASE A-5 DE 0.15 M. (6")Ø PARA LA INSTALACION DE CAMPANA Y REGISTRO DE FIERRO VACIADO, EXTREMO DE 4" DE Fo.Fo., COPLE UNIVERSAL DE RANGO AMPLIO DE 4" PARA UNIR A RED EXISTENTE, EMPAQUES Y TORNILLERIA </t>
  </si>
  <si>
    <t xml:space="preserve">SUMINISTRO, INSTALACION Y PRUEBA DE TAPA CIEGA DE 4" DE Fo.Fo. Y SUS ACCESORIOS, EMPAQUES Y TORNILLERIA, SEGÚN MARCAS AUTORIZADAS POR S.A.D.M. Y LAS NORMAS ANSI/AWWA-C110-77 Y ANSI-A-21-11. </t>
  </si>
  <si>
    <t xml:space="preserve">SUMINISTRO, INSTALACION Y PRUEBA DE ADAPTADOR DE BRIDA UNIVERSAL PN 16 SERIE 603 DE 4", INCLUYE: TORNILLERIA Y ACCESORIOS, SEGÚN MARCAS AUTORIZADAS POR S.A.D.M. </t>
  </si>
  <si>
    <t>SUMINISTRO, INSTALACION Y PRUEBA DE CODO 22.5° (4") BRIDADA DE Fo. Fo.  Y SUS ACCESORIOS, EMPAQUES Y TORNILLERIA, SEGÚN MARCAS AUTORIZADAS POR S.A.D.M. Y LAS NORMAS ANSI/AWWA-C110-77 Y ANSI-A-21-11.</t>
  </si>
  <si>
    <t>SUMINISTRO, INSTALACION Y PRUEBA DE TOMA DOMICILIARIA SENCILLO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</si>
  <si>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INSTALACION Y PRUEBA DE TOMA DOMICILIARIA SENCILLO LARGA,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</si>
  <si>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CONSTRUCCION DE ATRAQUES Y  SILLETAS, ELEMENTOS QUE CONSTITUYEN EL MEDIO DE ANCLAJE ENTRE LA TUBERÍA, ACCESORIOS Y LA PARED DE LA ZANJA, LOS CUALES EVITAN QUE LA LÍNEA SE MUEVA Y AFECTEN SUS ACOPLAMIENTOS POR EFECTO DE LOS EMPUJES PRODUCIDOS POR LA PRESIÓN.</t>
  </si>
  <si>
    <t>DRENAJE SANITARIO</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</si>
  <si>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</si>
  <si>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RELLENO CON MATERIAL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</si>
  <si>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</si>
  <si>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</si>
  <si>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CONEXIÓN A POZOS DE VISITA EXISTENTE TIPO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</si>
  <si>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</si>
  <si>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SUMINISTRO, INSTALACION Y PRUEBA DE CODO 45° (4") BRIDADA DE Fo. Fo.  Y SUS ACCESORIOS, EMPAQUES Y TORNILLERIA, SEGÚN MARCAS AUTORIZADAS POR S.A.D.M. Y LAS NORMAS ANSI/AWWA-C110-77 Y ANSI-A-21-11.</t>
  </si>
  <si>
    <t>RELLENO Y ACOSTILLADO CON MATERIAL BANCO, COMPACTADO AL 90% DE SU PVSM, 30CM ARRIBA DE LA CLAVE DEL TUBO, VOLUME MEDIDO EN SECCION, INCLUYE: ACARREO, COLOCACION, AGUA, HERRAMIENTA, EQUIPO Y MANO DE OBRA.</t>
  </si>
  <si>
    <t>GUARNICIONES Y BANQUETAS</t>
  </si>
  <si>
    <t>CONSTRUCCIÓN DE RAMPAS PARA SUBIR Y BAJAR DE LAS BANQUETAS Y CAMELLONES LOS PEATONES CON CONCRETO HIDRAULICO 150KG/CM2 DE 10CM DE ESPESOR.</t>
  </si>
  <si>
    <t>CONSTRUCCION DE BANQUETA DE 8 CM. DE ESPESOR CON CONC. PREMEZCLADO f'c=150 Kg/Cm2, TMA DE 19 MM, REV. NOR. (8-12 CM), JUNTAS FRIAS @ 3.00 MTS, ACABADO ESCOBILLADO FINO, VOLTEADOR EN JUNTAS Y ARISTAS, INCLUYE: CIMBRA, DESCIMBRA, MATERIAL, HERRAMIENTA Y MANO DE OBRA.</t>
  </si>
  <si>
    <t>ELECTRIFICACION</t>
  </si>
  <si>
    <t>TRAZO Y LOCALIZACION DE CEPAS PARA HINCAR POSTE, ESTACA Y ANCLA DE RETENIDA, DEBERÁ OBSERVARSE LA NORMA DE DISTRIBUCION VIGENTE (TRAZO Y LIBRAMIENTOS 02 00 00).</t>
  </si>
  <si>
    <t>MANIOBRA DE CARGA, TRASLADO Y DESCARGA DE POSTES DE CONCRETO REFORZADO DE PC-9-490 Y PC-12750.</t>
  </si>
  <si>
    <t>EXCAVACION DE CEPA EN TODO TIPO DE TERRENO PARA HINCAR POSTE, ESTACA, ANCLA DE RETENIDA, EN EL AREA RURAL DEBERA DEJAR UN MONTICULO DE 10 CMS, SOBRE EL NIVEL DEL SUELO PARA ASENTAMIENTOS, DEBERA OBSERVARSE LA NORMA DE DISTRIBUCION VIGENTE (EMPOTRAMIENTOS 02 00 00).</t>
  </si>
  <si>
    <t>SUMINISTRO E INSTALACION DE POSTE DE CONCRETO REFORZADO PC 9-450. INCLUYE: DISTRIBUCION, PARADO, NIVELADO, RELLENO, COMPACTADO, HERRAMIENTA, EQUIPO Y MANO DE OBRA.  DEBERA OBSERVARSE LA NORMA DE DISTRIBUCION VIGENTE.</t>
  </si>
  <si>
    <t>SUMINISTRO E INSTALACION DE ESTRUCTURA TS20 TIPO PASO DE 2 FASES EN 13.2 KV. EL VESTIDO INCLUYE: MATERIAL, CARGA, TRASLADO Y DESCARGA DE LOS MISMOS,  HERRAMIENTA, EQUIPO Y MANO DE OBRA.  DEBERA OBSERVARSE LA NORMA DE DISTRIBUCION VIGENTE.</t>
  </si>
  <si>
    <t>JGO</t>
  </si>
  <si>
    <t xml:space="preserve">SUMINISTRO E INSTALACION DE ESTRUCTURA CLAVE 22, 2 FASES EN 13.2 KV. EL VESTIDO INCLUYE: MATERIAL, CARGA, TRASLADO Y DESCARGA DE LOS MISMOS,  HERRAMIENTA, EQUIPO Y MANO DE OBRA.  </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</si>
  <si>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</si>
  <si>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50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</si>
  <si>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INSTALACION DE BAJADA GENERAL DE TIERRA CON BENTONITA. (SI INCLUYE CEPA EN TODO TIPO DE TERRENO). EL TRABAJO INCLUYE: MATERIAL, CARGA, TRASLADO Y DESCARGA DE LOS MISMOS,  HERRAMIENTA, EQUIPO Y MANO DE OBRA.  DEBERA OBSERVARSE LA NORMA DE DISTRIBUCION VIGENTE.</t>
  </si>
  <si>
    <t>SUMINISTRO E  SUMINISTRO, TENDIDO Y TENSIONADO DE CONDUCTOR 1/0 .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</si>
  <si>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AAC 1/0.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</si>
  <si>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AC SR 1/0 NEUTRO. EL TRABAJO INCLUYE: MATERIAL, CARGA, TRASLADO Y DESCARGA DE LOS MISMOS,  HERRAMIENTA, EQUIPO Y MANO DE OBRA.  DEBERA OBSERVARSE LA NORMA DE DISTRIBUCION VIGENTE. (EQUIPO ELECTRICO 08 00 00, CONDUCTORES Y CABLES 04 00 00, EMPOTRAMIENTOS 03 00 00)</t>
  </si>
  <si>
    <t>SEÑALAMIENTO</t>
  </si>
  <si>
    <t>SUMINISTRO E INSTALACIÓN DE SEÑALAMIENTO VERTICAL SR-6 ALTO  DE 71X71CM CON POSTE PTR GALVANIZADO Y PAPEL 3M GRADO INGENIERIA PRISMATICO</t>
  </si>
  <si>
    <t>LIMPIEZA</t>
  </si>
  <si>
    <t>LIMPIEZA GENERAL DE LA OBRA, PINTURA A BASE DE CEMENTO BLANCO EN GUARNICION, RETIRO DE MATERIAL SOBRANTE, BARRIDO EN BANQUETA Y CALLE, INCLUYE: EQUIPO, MATERIAL, HERRAMIENTA Y MANO DE OBRA.</t>
  </si>
  <si>
    <t>SUMINISTRO E INSTALACIÓN DE SUBESTACIÓN TIPO POSTE, INCLUYE: POSTE DE CONCRETO DE 12.750 MTS. TRANSFORMADOR MONOFASICO DE 25 KVA, 13200-120/240 MARCA PROLEC O SIMILAR EN CALIDAD, AISLADORES, APARTARRAYOS, CORTACIRCUITOS, FUSIBLES, HERRAJES,  SISTEMA DE TIERRA, MUFA DE 32 MM. TUBO CONDUIT GALVANIZADO DE 32 MM. BASE PARA MEDIDOR 5 X 100 AMP. TUBO FLEXIBLE DE 32 MM. CON SUS CONECTORES, TUBO CONDUIT DE 51 MM. CON CODO DE 90°, CONTRA Y MONITOR DE 51 MM. CABLE DE COBRE CAL. 4 AWG; TAMBIEN INCLUYE: EQUIPO, HERRAMIENTA, ACARREO, ASESORIA, PRUEBA DE EQUIPOS, MANO DE OBRA Y TODO LO NECESARIO PARA SU CORRECTA EJECUCIÓN.</t>
  </si>
  <si>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DE 4 ANCLAS DE ACERO REDONDO DE 1.85 MTS CON ESCUADRA DE 15 CMS Y 15 CMS DE ROSCA EN PARTE SUPERIOR, APOYADA EN PLACA DE ACERO SECCION 40X40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</si>
  <si>
    <t>SUMINISTRO Y COLOCACIÓN DE POLIDUCTO NARANJA DE. (1 1/2") EN ZANJA DE 25 CMS. DE ANCHO Y ENTERRADO A 40 CMS.; INCLUYE: ALAMBRE GUÍA, RELLENO DE ZANJA CON CONCRETO F´C=250 KG/CM2 ,MATERIAL DE BASE , RETIRO DE MATERIAL SOBRANTE, MATERIAL, EQUIPO, HERRAMIENTA, MANO DE OBRA Y TODO LO NECESARIO PARA SU CORRECTA EJECUCIÓN.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</si>
  <si>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</si>
  <si>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</si>
  <si>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SUMINISTRO Y TENDIDO DE CABLE # 10 XLP MARCA CONDUMEX O SIMILAR EN CIRCUITO DE LUMINARIAS, INCLUYE: MATERIAL, DESPERDICIO , MANO DE OBRA, HERRAMIENTA, Y TODO LO NECESARIO PARA SU CORRECTA EJECUCIÓN.</t>
  </si>
  <si>
    <t>ALUMRADO</t>
  </si>
  <si>
    <t>CARPETA ASFALTICA DE 4 CM. DE ESPESOR, ELABORADO CON CEMENTO ASFALTICO AC-20, INCLUYE: CARPETA ASFALTICA CONFORME A SU DISEÑO MARSHALL CON UNA ESTABILIDAD MINIMA DE 816KG, RIEGO DE LIGA CON EMULSION RR A RAZON DE 0.50 L/M2, RIEGO DE IMPREGNACION CON EMULSION RL A RAZON DE 1.50 L/M2, EQUIPO,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ACEURDO AL ART. 21 DE LA LEY DE PAVIMENTOS ANTERIORMENTE REFERIDA.</t>
  </si>
  <si>
    <t>BASE DE 12 CM DE ESP. CON MATERIAL DE BANCO CALIDAD BASE HIDRAULICA, ACAMELLONADO, HUMEDECIDO, HOMOGENIZADO, TENDIDO, CONFORMADO Y COMPACTADO AL 100% PVSM, INCLUYE: PRUEBAS DE LABORATORIO, SUMINISTRO, ACARREOS, EQUIPO, HERRAMIENTA Y MANO DE OBRA. INCLUYENDO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59 AL 63 DE LA LEY DE PAVIMENTOS CITADA.</t>
  </si>
  <si>
    <t>CONSTRUCCION DE GUARNICION TIPO PECHO DE PALOMA (SECCION 0.077 M2) A BASE DE CONC. PREM. f'c=150 Kg/Cm2, TMA 19 MM, REV. NOR. (8-12 CM),CORTE PARA FORMACION JUNTAS @ 3.00 M, INCLUYE: CIMBRA, DESCIMBRA, HERRAMIENTA Y MANO DE OBRA.</t>
  </si>
  <si>
    <t>SUMINISTRO Y COLOCACIÓN DE POSTE CÓNICO OCTAGONAL DE 7 MTS. DE ALTURA CON BRAZO DE 1.50M MARCA POLESA O SIMILAR,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</si>
  <si>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 xml:space="preserve">SUMINISTRO E INSTALACIÓN DE LUMINARIO MARCA AMERICAN ELECTRIC LIGHTING-HOLPHANE, MODELO ATBM C MVOLT R3 K5K PCSS, O SIMILAR, PARA ALUMBRADO VIAL.  CON TECNOLOGÍA LED  DE 80 W, FLUJO LUMINOSO INICIAL MÍNIMO DE 8,942 LM, Y UNA EFICIENCIA MÍNIMA DE 111 LM/W, CON  UNA TEMPERATURA  DE COLOR CORRELACIONADA PROMEDIO(CCT) DE 5 000°K, CON UN ÍNDICE DE REPRODUCCIÓN CROMÁTICA (CRI) MÍNIMO DE 70, CON UN GRADO DE PROTECCIÓN IP66, CON ÓPTICA DE VIDRIO DE BORO SILICATO PARA UNA MEJOR DISTRIBUCIÓN FOTOMÉTRICA, GARANTIZAR LA LONGEVIDAD Y MINIMIZAR  LA DEPRECIACIÓN POR SUCIEDAD, LA LUMINARIA DEBERÁ OPERAR CON FUENTE ELECTRÓNICA A UN RANGO DE VOLTAJE DE 120 A 127 VAC, EL LUMINARIO DEBERÁ CUMPLIR CON LOS CRITERIOS NEMA FULL CUT OFF CON CURVA DE DISTRIBUCIÓN TIPO NEMA TIPO III, LOS COMPONENTES ELECTRÓNICOS  DEBERÁN SER DE ALTA DURABILIDAD CON UN MODULO DE LED CON UNA VIDA MAYOR  DE 100 000HORAS A UNA TEMPERATURA AMBIENTE DE 25°C, EL LUMINARIO CONTARA CON UNA FOTOCELDA DE ILUMINACIÓN DE ESTADO SOLIDO PCSS ELECTRÓNICA PARA FUENTE DE LUZ TIPO LED. EL LUMINARIO DEBERÁ CONTAR CON SUPRESOR DE PICOS CON UNA CAPACIDAD DE 10 KVa/5KA. EL LUMINARIO DEBERÁ SER DE FÁCIL MANTENIMIENTO. EL  LUMINARIO DEBERÁ CONTAR CON BLOQUE DE TERMINALES, CONECTORES RÁPIDOS LOCALIZADOS DENTRO DEL COMPARTIMIENTO ELÉCTRICO PARA FÁCIL INSTALACIÓN.  LA ARMADURA DEL LUMINARIO DEBERÁ SER DE FUNDICIÓN DE ALUMINIO  CON DISIPADORES DE CALOR. </t>
  </si>
  <si>
    <t xml:space="preserve"> EL LUMINARIO DEBERÁ CONTAR CON UN MONTAJE  A BRAZO MEDIANTE UN MECANISMO A DOS PERNOS AJUSTABLES PARA BRAZO DE 1 1/4 A 2 PULGADAS DE DIÁMETRO(1 5/8" A 2 3/8")  DE DIAMETRO EXTERIOR Y CON UN ESCUDO INTEGRADO EN LA MISMA FUNDICIÓN DE LA CARCASA PARA PROTEGER EL LUMINARIO DE LA FAUNA SILVESTRE. EL LUMINARIO DEBE CUMPLIR CON LA NORMATIVIDAD: NOM-031.ENER-2012, NOM-003-SCFI-2014, SELLO FIDE, NOM -030, Y NOM-031 DE LA SENER, CUMLIR CON LA APROBACION DE LA  CONUEE PARA ALUMBRADO PUBLICO Y SE DEBERAN ENTREGAR  CARTAS DE CERTIFICACIÓN, Y UNA  GARANTIA MINIMA POR 5 AÑOS OTORGADA POR EL FABRICANTE PARA TODA LA UNIDAD EN SU CONJUNTO. INCLUYE: SUMINISTRO DE MATERIAL,2 MTS CABLE CAL 12 AWG THW, UNA VARILLA DE TIERRA DE 5/82 TIPO COPERWELLD, 1 CONECTOR PARA VARILLA DE TIERRA DE 5/8, 10 MTS DE CABLE DESNUDO CALIBRE 14 AWG. CONEXIONES, CABLEADO CALIBRE 12 THHW, ENCINTADO, INSTALACIÓN, CORTES, EQUIPO, COLOCACIÓN, HERRAMIENTA, MANIOBRAS, FLETE, EQUIPO, MANO DE OBRA Y TODO LO NECESARIO PARA SU CORRECTA EJECUCIÓN</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</si>
  <si>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 MATERIALES, HERRAMIENTA Y MANO DE OBRA.</t>
  </si>
  <si>
    <t xml:space="preserve">PLANTILLA APISONADA DE 10 CM. DE ESPESOR PROMEDIO,CON MATERIAL DE BANCO. INCLUYE: MATERIALES, AGUA, HOMOGENIZADO, DESPERDICIOS, FLETES,CARGA Y DESCARGA, EXTENDIDO, MAQUINARIA, HERRAMIENTA, MATERIAL, MANO DE OBRA, LIMPIEZA, Y TODO LO NECESARIO PARA SU CORRECTA EJECUCION. </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</si>
  <si>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t>
  </si>
  <si>
    <t xml:space="preserve">PLANTILLA APISONADA DE 10 CM. DE ESPESOR PROMEDIO,MATERIAL DE BANCO. INCLUYE: MATERIALES, AGUA, HOMOGENIZADO, DESPERDICIOS, FLETES,CARGA Y DESCARGA, EXTENDIDO, MAQUINARIA, HERRAMIENTA, MATERIAL, MANO DE OBRA, LIMPIEZA, Y TODO LO NECESARIO PARA SU CORRECTA EJECUCION. </t>
  </si>
  <si>
    <t>ELABORACIÓN DE PLANOS DE OBRA TERMINADA ELABORADOS EN SOFTWARE AUTOCAD 2009, EN ARCHIVO ELECTRONICO (CD) E IMPRESO EN PAPEL BOND EN TAMAÑO 60 X 90 CMS, ESCALAS ADECUADAS, REFLEJANDO LOS CAMBIOS  QUE DURANTE EL PROCESO DE LA OBRA SUFRIERAN MODIFICACION, ENUNCIADOS EN UN CUADRO DE CAMBIOS Y/O MODIFICACIONES, Y LA REPRESENTACION DE SUS TRAYECTORIAS EN UNO O VARIOS PLANOS.</t>
  </si>
  <si>
    <t>RELLENO CON MATERIAL PRODUCTO DE LA EXCAVACION Y EN CAPAS NO MAYORES DE 20 CM DE ESPESOR, COMPACTADAS AL 95% DE SU PVSM, VOLUMEN MEDIDO EN SECCION, INCLUYE: MATERIAL, AGUA, HOMOGENIZACIÓN, EQUIPO, HERRAMIENTAS Y MANO DE OBRA.</t>
  </si>
  <si>
    <t>RELLENO Y ACOSTILLADO CON MATERIAL PRODUCTO DE EXCAVACIONES, COMPACTADO AL 90% DE SU PVSM, 30CM ARRIBA DE LA CLAVE DEL TUBO, VOLUME MEDIDO EN SECCION, INCLUYE: ACARREO, COLOCACION, AGUA, HERRAMIENTA, EQUIPO Y MANO DE OBRA.</t>
  </si>
  <si>
    <t>RELLENO CON MATERIAL PRODUCTO DE EXCAVACION Y EN CAPAS NO MAYORES DE 20 CM DE ESPESOR, COMPACTADAS AL 95% DE SU PVSM, VOLUMEN MEDIDO EN SECCION, INCLUYE: MATERIAL, AGUA, HOMOGENIZACIÓN, EQUIPO, HERRAMIENTAS Y MANO DE OBRA.</t>
  </si>
  <si>
    <t>RELLENO Y ACOSTILLADO CON MATERIAL PRODUCTO DE EXCAVACION, COMPACTADO AL 90% DE SU PVSM, 30CM ARRIBA DE LA CLAVE DEL TUBO, VOLUME MEDIDO EN SECCION, INCLUYE: ACARREO, COLOCACION, AGUA, HERRAMIENTA, EQUIPO Y MANO DE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</si>
</sst>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name val="Arial"/>
      <family val="2"/>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7" fillId="0" borderId="0"/>
    <xf numFmtId="0" fontId="16" fillId="0" borderId="0"/>
    <xf numFmtId="0" fontId="16" fillId="0" borderId="0"/>
  </cellStyleXfs>
  <cellXfs count="78">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0" fillId="0" borderId="0" xfId="0" applyFont="1" applyBorder="1" applyAlignment="1">
      <alignment vertical="top" wrapText="1"/>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4" fontId="10" fillId="0" borderId="0" xfId="0" applyNumberFormat="1" applyFont="1" applyBorder="1" applyAlignment="1">
      <alignment vertical="top" wrapText="1"/>
    </xf>
    <xf numFmtId="0" fontId="8"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44" fontId="8" fillId="0" borderId="0" xfId="1" applyFont="1" applyFill="1" applyBorder="1" applyAlignment="1" applyProtection="1">
      <alignment horizontal="right" vertical="top" wrapText="1"/>
      <protection locked="0"/>
    </xf>
    <xf numFmtId="4" fontId="8" fillId="0" borderId="0" xfId="0" applyNumberFormat="1" applyFont="1" applyFill="1" applyBorder="1" applyAlignment="1" applyProtection="1">
      <alignment vertical="top" wrapText="1"/>
      <protection locked="0"/>
    </xf>
    <xf numFmtId="44" fontId="8" fillId="0" borderId="0" xfId="1" applyFont="1" applyFill="1" applyBorder="1" applyAlignment="1">
      <alignment horizontal="right" vertical="top" wrapText="1"/>
    </xf>
    <xf numFmtId="0" fontId="8" fillId="0" borderId="0" xfId="0" applyFont="1" applyBorder="1" applyAlignment="1">
      <alignment horizontal="justify" vertical="top" wrapText="1"/>
    </xf>
    <xf numFmtId="0" fontId="12"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8" fillId="3" borderId="0" xfId="0" applyFont="1" applyFill="1" applyBorder="1" applyAlignment="1">
      <alignment horizontal="center" vertical="top" wrapText="1"/>
    </xf>
    <xf numFmtId="4" fontId="8" fillId="3" borderId="0" xfId="0" applyNumberFormat="1" applyFont="1" applyFill="1" applyBorder="1" applyAlignment="1">
      <alignment horizontal="right" vertical="top" wrapText="1"/>
    </xf>
    <xf numFmtId="44" fontId="8" fillId="3" borderId="0" xfId="1" applyFont="1" applyFill="1" applyBorder="1" applyAlignment="1" applyProtection="1">
      <alignment horizontal="right" vertical="top" wrapText="1"/>
      <protection locked="0"/>
    </xf>
    <xf numFmtId="4" fontId="8" fillId="3" borderId="0" xfId="0" applyNumberFormat="1" applyFont="1" applyFill="1" applyBorder="1" applyAlignment="1" applyProtection="1">
      <alignment vertical="top" wrapText="1"/>
      <protection locked="0"/>
    </xf>
    <xf numFmtId="44" fontId="8" fillId="3" borderId="0" xfId="1" applyFont="1" applyFill="1" applyBorder="1" applyAlignment="1">
      <alignment horizontal="righ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4" borderId="0" xfId="0" applyFont="1" applyFill="1" applyBorder="1" applyAlignment="1">
      <alignment horizontal="center" vertical="top"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0" fillId="0" borderId="0" xfId="0" applyFont="1" applyFill="1" applyBorder="1" applyAlignment="1">
      <alignment vertical="top" wrapText="1"/>
    </xf>
    <xf numFmtId="0" fontId="8" fillId="0" borderId="0" xfId="0" applyFont="1" applyFill="1" applyBorder="1" applyAlignment="1">
      <alignment horizontal="justify" vertical="top" wrapText="1"/>
    </xf>
    <xf numFmtId="0" fontId="10"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5">
    <cellStyle name="Moneda" xfId="1" builtinId="4"/>
    <cellStyle name="Normal" xfId="0" builtinId="0"/>
    <cellStyle name="Normal 11 2" xfId="4"/>
    <cellStyle name="Normal 2 2"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view="pageBreakPreview" zoomScaleNormal="100" zoomScaleSheetLayoutView="100" workbookViewId="0">
      <selection activeCell="C7" sqref="C7"/>
    </sheetView>
  </sheetViews>
  <sheetFormatPr baseColWidth="10" defaultColWidth="11.42578125" defaultRowHeight="12.75" x14ac:dyDescent="0.25"/>
  <cols>
    <col min="1" max="1" width="8.7109375" style="25" customWidth="1"/>
    <col min="2" max="2" width="10.7109375" style="25" customWidth="1"/>
    <col min="3" max="3" width="53.5703125" style="25" customWidth="1"/>
    <col min="4" max="4" width="6.140625" style="44" customWidth="1"/>
    <col min="5" max="5" width="11.42578125" style="45" customWidth="1"/>
    <col min="6" max="6" width="14.28515625" style="46" customWidth="1"/>
    <col min="7" max="7" width="20.42578125" style="50"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76" t="s">
        <v>1</v>
      </c>
      <c r="B3" s="76"/>
      <c r="C3" s="76"/>
      <c r="D3" s="76"/>
      <c r="E3" s="76"/>
      <c r="F3" s="76"/>
      <c r="G3" s="76"/>
      <c r="H3" s="76"/>
    </row>
    <row r="4" spans="1:8" s="5" customFormat="1" ht="15.75" x14ac:dyDescent="0.25">
      <c r="A4" s="77" t="s">
        <v>2</v>
      </c>
      <c r="B4" s="77"/>
      <c r="C4" s="77"/>
      <c r="D4" s="77"/>
      <c r="E4" s="77"/>
      <c r="F4" s="77"/>
      <c r="G4" s="77"/>
      <c r="H4" s="77"/>
    </row>
    <row r="5" spans="1:8" s="5" customFormat="1" ht="15.75" x14ac:dyDescent="0.25">
      <c r="A5" s="77" t="s">
        <v>3</v>
      </c>
      <c r="B5" s="77"/>
      <c r="C5" s="77"/>
      <c r="D5" s="77"/>
      <c r="E5" s="77"/>
      <c r="F5" s="77"/>
      <c r="G5" s="77"/>
      <c r="H5" s="77"/>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25</v>
      </c>
      <c r="D8" s="17"/>
      <c r="E8" s="17"/>
      <c r="F8" s="17"/>
      <c r="G8" s="17"/>
      <c r="H8" s="17"/>
    </row>
    <row r="9" spans="1:8" s="5" customFormat="1" ht="15" x14ac:dyDescent="0.25">
      <c r="B9" s="16" t="s">
        <v>26</v>
      </c>
      <c r="D9" s="17"/>
      <c r="E9" s="17"/>
      <c r="F9" s="17"/>
      <c r="G9" s="17"/>
      <c r="H9" s="18" t="s">
        <v>4</v>
      </c>
    </row>
    <row r="10" spans="1:8" s="5" customFormat="1" ht="15" x14ac:dyDescent="0.25">
      <c r="B10" s="16" t="s">
        <v>27</v>
      </c>
      <c r="D10" s="17"/>
      <c r="E10" s="17"/>
      <c r="F10" s="17"/>
      <c r="G10" s="17"/>
      <c r="H10" s="17"/>
    </row>
    <row r="11" spans="1:8" s="5" customFormat="1" ht="15" x14ac:dyDescent="0.25">
      <c r="B11" s="16" t="s">
        <v>28</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x14ac:dyDescent="0.25">
      <c r="A15" s="57"/>
      <c r="B15" s="57"/>
      <c r="C15" s="58"/>
      <c r="D15" s="59"/>
      <c r="E15" s="60"/>
      <c r="F15" s="61"/>
      <c r="G15" s="62"/>
      <c r="H15" s="63"/>
    </row>
    <row r="16" spans="1:8" x14ac:dyDescent="0.25">
      <c r="A16" s="66"/>
      <c r="B16" s="66"/>
      <c r="C16" s="67" t="s">
        <v>15</v>
      </c>
      <c r="D16" s="68"/>
      <c r="E16" s="69"/>
      <c r="F16" s="70"/>
      <c r="G16" s="71"/>
      <c r="H16" s="72"/>
    </row>
    <row r="17" spans="1:8" s="73" customFormat="1" x14ac:dyDescent="0.25">
      <c r="A17" s="64"/>
      <c r="B17" s="64"/>
      <c r="C17" s="65"/>
      <c r="D17" s="51"/>
      <c r="E17" s="52"/>
      <c r="F17" s="53"/>
      <c r="G17" s="54"/>
      <c r="H17" s="55"/>
    </row>
    <row r="18" spans="1:8" ht="56.25" customHeight="1" x14ac:dyDescent="0.25">
      <c r="A18" s="31">
        <v>10</v>
      </c>
      <c r="B18" s="31"/>
      <c r="C18" s="56" t="s">
        <v>29</v>
      </c>
      <c r="D18" s="33" t="s">
        <v>18</v>
      </c>
      <c r="E18" s="34">
        <v>11651.76</v>
      </c>
      <c r="F18" s="35"/>
      <c r="G18" s="36"/>
      <c r="H18" s="15">
        <f>F18*E18</f>
        <v>0</v>
      </c>
    </row>
    <row r="19" spans="1:8" x14ac:dyDescent="0.25">
      <c r="A19" s="31"/>
      <c r="B19" s="31"/>
      <c r="C19" s="56"/>
      <c r="D19" s="33"/>
      <c r="E19" s="34"/>
      <c r="F19" s="35"/>
      <c r="G19" s="36"/>
    </row>
    <row r="20" spans="1:8" ht="68.25" customHeight="1" x14ac:dyDescent="0.25">
      <c r="A20" s="31">
        <v>20</v>
      </c>
      <c r="B20" s="31"/>
      <c r="C20" s="56" t="s">
        <v>30</v>
      </c>
      <c r="D20" s="33" t="s">
        <v>16</v>
      </c>
      <c r="E20" s="34">
        <v>2330.3520000000003</v>
      </c>
      <c r="F20" s="35"/>
      <c r="G20" s="36"/>
      <c r="H20" s="15">
        <f>F20*E20</f>
        <v>0</v>
      </c>
    </row>
    <row r="21" spans="1:8" x14ac:dyDescent="0.25">
      <c r="A21" s="31"/>
      <c r="B21" s="31"/>
      <c r="C21" s="56"/>
      <c r="D21" s="33"/>
      <c r="E21" s="34"/>
      <c r="F21" s="35"/>
      <c r="G21" s="36"/>
    </row>
    <row r="22" spans="1:8" x14ac:dyDescent="0.25">
      <c r="A22" s="66"/>
      <c r="B22" s="66"/>
      <c r="C22" s="67" t="s">
        <v>35</v>
      </c>
      <c r="D22" s="68"/>
      <c r="E22" s="69"/>
      <c r="F22" s="70"/>
      <c r="G22" s="71"/>
      <c r="H22" s="72"/>
    </row>
    <row r="23" spans="1:8" x14ac:dyDescent="0.25">
      <c r="A23" s="31"/>
      <c r="B23" s="31"/>
      <c r="C23" s="56"/>
      <c r="D23" s="33"/>
      <c r="E23" s="34"/>
      <c r="F23" s="35"/>
      <c r="G23" s="36"/>
    </row>
    <row r="24" spans="1:8" ht="43.5" customHeight="1" x14ac:dyDescent="0.25">
      <c r="A24" s="31">
        <v>30</v>
      </c>
      <c r="B24" s="31"/>
      <c r="C24" s="56" t="s">
        <v>31</v>
      </c>
      <c r="D24" s="33" t="s">
        <v>16</v>
      </c>
      <c r="E24" s="34">
        <v>975.53</v>
      </c>
      <c r="F24" s="35"/>
      <c r="G24" s="36"/>
      <c r="H24" s="15">
        <f>F24*E24</f>
        <v>0</v>
      </c>
    </row>
    <row r="25" spans="1:8" x14ac:dyDescent="0.25">
      <c r="A25" s="31"/>
      <c r="B25" s="31"/>
      <c r="C25" s="56"/>
      <c r="D25" s="33"/>
      <c r="E25" s="34"/>
      <c r="F25" s="35"/>
      <c r="G25" s="36"/>
    </row>
    <row r="26" spans="1:8" ht="51" x14ac:dyDescent="0.25">
      <c r="A26" s="31">
        <v>40</v>
      </c>
      <c r="B26" s="31"/>
      <c r="C26" s="56" t="s">
        <v>32</v>
      </c>
      <c r="D26" s="33" t="s">
        <v>16</v>
      </c>
      <c r="E26" s="34">
        <v>780.42</v>
      </c>
      <c r="F26" s="35"/>
      <c r="G26" s="36"/>
      <c r="H26" s="15">
        <f t="shared" ref="H26:H31" si="0">F26*E26</f>
        <v>0</v>
      </c>
    </row>
    <row r="27" spans="1:8" ht="135.75" customHeight="1" x14ac:dyDescent="0.25">
      <c r="A27" s="31">
        <v>50</v>
      </c>
      <c r="B27" s="31"/>
      <c r="C27" s="56" t="s">
        <v>33</v>
      </c>
      <c r="D27" s="33" t="s">
        <v>18</v>
      </c>
      <c r="E27" s="34">
        <v>3251.76</v>
      </c>
      <c r="F27" s="35"/>
      <c r="G27" s="36"/>
      <c r="H27" s="15">
        <f t="shared" si="0"/>
        <v>0</v>
      </c>
    </row>
    <row r="28" spans="1:8" x14ac:dyDescent="0.25">
      <c r="A28" s="31"/>
      <c r="B28" s="31"/>
      <c r="C28" s="56"/>
      <c r="D28" s="33"/>
      <c r="E28" s="34"/>
      <c r="F28" s="35"/>
      <c r="G28" s="36"/>
    </row>
    <row r="29" spans="1:8" ht="197.25" customHeight="1" x14ac:dyDescent="0.25">
      <c r="A29" s="31">
        <v>60</v>
      </c>
      <c r="B29" s="31"/>
      <c r="C29" s="56" t="s">
        <v>34</v>
      </c>
      <c r="D29" s="33" t="s">
        <v>18</v>
      </c>
      <c r="E29" s="34">
        <v>3251.76</v>
      </c>
      <c r="F29" s="35"/>
      <c r="G29" s="36"/>
      <c r="H29" s="15">
        <f t="shared" si="0"/>
        <v>0</v>
      </c>
    </row>
    <row r="30" spans="1:8" x14ac:dyDescent="0.25">
      <c r="A30" s="31"/>
      <c r="B30" s="31"/>
      <c r="C30" s="56"/>
      <c r="D30" s="33"/>
      <c r="E30" s="34"/>
      <c r="F30" s="35"/>
      <c r="G30" s="36"/>
    </row>
    <row r="31" spans="1:8" ht="183.75" customHeight="1" x14ac:dyDescent="0.25">
      <c r="A31" s="31">
        <v>70</v>
      </c>
      <c r="B31" s="31"/>
      <c r="C31" s="56" t="s">
        <v>85</v>
      </c>
      <c r="D31" s="33" t="s">
        <v>18</v>
      </c>
      <c r="E31" s="34">
        <v>3251.76</v>
      </c>
      <c r="F31" s="35"/>
      <c r="G31" s="36"/>
      <c r="H31" s="15">
        <f t="shared" si="0"/>
        <v>0</v>
      </c>
    </row>
    <row r="32" spans="1:8" x14ac:dyDescent="0.25">
      <c r="A32" s="31"/>
      <c r="B32" s="31"/>
      <c r="C32" s="56"/>
      <c r="D32" s="33"/>
      <c r="E32" s="34"/>
      <c r="F32" s="35"/>
      <c r="G32" s="36"/>
    </row>
    <row r="33" spans="1:8" x14ac:dyDescent="0.25">
      <c r="A33" s="31"/>
      <c r="B33" s="31"/>
      <c r="C33" s="56"/>
      <c r="D33" s="33"/>
      <c r="E33" s="34"/>
      <c r="F33" s="35"/>
      <c r="G33" s="36"/>
    </row>
    <row r="34" spans="1:8" x14ac:dyDescent="0.25">
      <c r="A34" s="31"/>
      <c r="B34" s="31"/>
      <c r="C34" s="56"/>
      <c r="D34" s="33"/>
      <c r="E34" s="34"/>
      <c r="F34" s="35"/>
      <c r="G34" s="36"/>
    </row>
    <row r="35" spans="1:8" x14ac:dyDescent="0.25">
      <c r="A35" s="31"/>
      <c r="B35" s="31"/>
      <c r="C35" s="56"/>
      <c r="D35" s="33"/>
      <c r="E35" s="34"/>
      <c r="F35" s="35"/>
      <c r="G35" s="36"/>
    </row>
    <row r="36" spans="1:8" x14ac:dyDescent="0.25">
      <c r="A36" s="31"/>
      <c r="B36" s="31"/>
      <c r="C36" s="56"/>
      <c r="D36" s="33"/>
      <c r="E36" s="34"/>
      <c r="F36" s="35"/>
      <c r="G36" s="36"/>
    </row>
    <row r="37" spans="1:8" x14ac:dyDescent="0.25">
      <c r="A37" s="31"/>
      <c r="B37" s="31"/>
      <c r="C37" s="56"/>
      <c r="D37" s="33"/>
      <c r="E37" s="34"/>
      <c r="F37" s="35"/>
      <c r="G37" s="36"/>
    </row>
    <row r="38" spans="1:8" x14ac:dyDescent="0.25">
      <c r="A38" s="31"/>
      <c r="B38" s="31"/>
      <c r="C38" s="56"/>
      <c r="D38" s="33"/>
      <c r="E38" s="34"/>
      <c r="F38" s="35"/>
      <c r="G38" s="36"/>
    </row>
    <row r="39" spans="1:8" x14ac:dyDescent="0.25">
      <c r="A39" s="66"/>
      <c r="B39" s="66"/>
      <c r="C39" s="67" t="s">
        <v>17</v>
      </c>
      <c r="D39" s="68"/>
      <c r="E39" s="69"/>
      <c r="F39" s="70"/>
      <c r="G39" s="71"/>
      <c r="H39" s="72"/>
    </row>
    <row r="40" spans="1:8" x14ac:dyDescent="0.25">
      <c r="A40" s="31"/>
      <c r="B40" s="31"/>
      <c r="C40" s="56"/>
      <c r="D40" s="33"/>
      <c r="E40" s="34"/>
      <c r="F40" s="35"/>
      <c r="G40" s="36"/>
    </row>
    <row r="41" spans="1:8" ht="249.75" customHeight="1" x14ac:dyDescent="0.25">
      <c r="A41" s="31">
        <v>80</v>
      </c>
      <c r="B41" s="31"/>
      <c r="C41" s="56" t="s">
        <v>84</v>
      </c>
      <c r="D41" s="33" t="s">
        <v>18</v>
      </c>
      <c r="E41" s="34">
        <v>3251.76</v>
      </c>
      <c r="F41" s="35"/>
      <c r="G41" s="36"/>
      <c r="H41" s="15">
        <f>F41*E41</f>
        <v>0</v>
      </c>
    </row>
    <row r="42" spans="1:8" x14ac:dyDescent="0.25">
      <c r="A42" s="31"/>
      <c r="B42" s="31"/>
      <c r="C42" s="56"/>
      <c r="D42" s="33"/>
      <c r="E42" s="34"/>
      <c r="F42" s="35"/>
      <c r="G42" s="36"/>
    </row>
    <row r="43" spans="1:8" x14ac:dyDescent="0.25">
      <c r="A43" s="66"/>
      <c r="B43" s="66"/>
      <c r="C43" s="67" t="s">
        <v>56</v>
      </c>
      <c r="D43" s="68"/>
      <c r="E43" s="69"/>
      <c r="F43" s="70"/>
      <c r="G43" s="71"/>
      <c r="H43" s="72"/>
    </row>
    <row r="44" spans="1:8" x14ac:dyDescent="0.25">
      <c r="A44" s="31"/>
      <c r="B44" s="31"/>
      <c r="C44" s="56"/>
      <c r="D44" s="33"/>
      <c r="E44" s="34"/>
      <c r="F44" s="35"/>
      <c r="G44" s="36"/>
    </row>
    <row r="45" spans="1:8" ht="79.5" customHeight="1" x14ac:dyDescent="0.25">
      <c r="A45" s="31">
        <v>90</v>
      </c>
      <c r="B45" s="31"/>
      <c r="C45" s="56" t="s">
        <v>86</v>
      </c>
      <c r="D45" s="33" t="s">
        <v>24</v>
      </c>
      <c r="E45" s="34">
        <v>1062.32</v>
      </c>
      <c r="F45" s="35"/>
      <c r="G45" s="36"/>
      <c r="H45" s="15">
        <f>F45*E45</f>
        <v>0</v>
      </c>
    </row>
    <row r="46" spans="1:8" x14ac:dyDescent="0.25">
      <c r="A46" s="31"/>
      <c r="B46" s="31"/>
      <c r="C46" s="56"/>
      <c r="D46" s="33"/>
      <c r="E46" s="34"/>
      <c r="F46" s="35"/>
      <c r="G46" s="36"/>
    </row>
    <row r="47" spans="1:8" ht="44.25" customHeight="1" x14ac:dyDescent="0.25">
      <c r="A47" s="31">
        <v>100</v>
      </c>
      <c r="B47" s="31"/>
      <c r="C47" s="56" t="s">
        <v>57</v>
      </c>
      <c r="D47" s="33" t="s">
        <v>19</v>
      </c>
      <c r="E47" s="34">
        <v>19</v>
      </c>
      <c r="F47" s="35"/>
      <c r="G47" s="36"/>
      <c r="H47" s="15">
        <f t="shared" ref="H47:H49" si="1">F47*E47</f>
        <v>0</v>
      </c>
    </row>
    <row r="48" spans="1:8" x14ac:dyDescent="0.25">
      <c r="A48" s="31"/>
      <c r="B48" s="31"/>
      <c r="C48" s="56"/>
      <c r="D48" s="33"/>
      <c r="E48" s="34"/>
      <c r="F48" s="35"/>
      <c r="G48" s="36"/>
    </row>
    <row r="49" spans="1:10" ht="70.5" customHeight="1" x14ac:dyDescent="0.25">
      <c r="A49" s="31">
        <v>110</v>
      </c>
      <c r="B49" s="31"/>
      <c r="C49" s="56" t="s">
        <v>58</v>
      </c>
      <c r="D49" s="33" t="s">
        <v>18</v>
      </c>
      <c r="E49" s="34">
        <v>1886</v>
      </c>
      <c r="F49" s="35"/>
      <c r="G49" s="36"/>
      <c r="H49" s="15">
        <f t="shared" si="1"/>
        <v>0</v>
      </c>
    </row>
    <row r="50" spans="1:10" x14ac:dyDescent="0.25">
      <c r="A50" s="31"/>
      <c r="B50" s="31"/>
      <c r="C50" s="56"/>
      <c r="D50" s="33"/>
      <c r="E50" s="34"/>
      <c r="F50" s="35"/>
      <c r="G50" s="36"/>
    </row>
    <row r="51" spans="1:10" x14ac:dyDescent="0.25">
      <c r="A51" s="57"/>
      <c r="B51" s="57"/>
      <c r="C51" s="58"/>
      <c r="D51" s="59"/>
      <c r="E51" s="60"/>
      <c r="F51" s="61"/>
      <c r="G51" s="62"/>
      <c r="H51" s="63"/>
    </row>
    <row r="52" spans="1:10" x14ac:dyDescent="0.25">
      <c r="A52" s="66"/>
      <c r="B52" s="66"/>
      <c r="C52" s="67" t="s">
        <v>36</v>
      </c>
      <c r="D52" s="68"/>
      <c r="E52" s="69"/>
      <c r="F52" s="70"/>
      <c r="G52" s="71"/>
      <c r="H52" s="72"/>
    </row>
    <row r="53" spans="1:10" x14ac:dyDescent="0.25">
      <c r="A53" s="31"/>
      <c r="B53" s="31"/>
      <c r="C53" s="32"/>
      <c r="D53" s="33"/>
      <c r="E53" s="34"/>
      <c r="F53" s="35"/>
      <c r="G53" s="36"/>
    </row>
    <row r="54" spans="1:10" ht="79.5" customHeight="1" x14ac:dyDescent="0.25">
      <c r="A54" s="31">
        <v>120</v>
      </c>
      <c r="B54" s="31"/>
      <c r="C54" s="56" t="s">
        <v>90</v>
      </c>
      <c r="D54" s="33" t="s">
        <v>24</v>
      </c>
      <c r="E54" s="34">
        <v>512</v>
      </c>
      <c r="F54" s="35"/>
      <c r="G54" s="36"/>
      <c r="H54" s="15">
        <f>F54*E54</f>
        <v>0</v>
      </c>
      <c r="I54" s="31"/>
      <c r="J54" s="31"/>
    </row>
    <row r="55" spans="1:10" x14ac:dyDescent="0.25">
      <c r="A55" s="31"/>
      <c r="B55" s="31"/>
      <c r="C55" s="56"/>
      <c r="D55" s="33"/>
      <c r="E55" s="34"/>
      <c r="F55" s="35"/>
      <c r="G55" s="36"/>
      <c r="I55" s="31"/>
      <c r="J55" s="31"/>
    </row>
    <row r="56" spans="1:10" ht="66" customHeight="1" x14ac:dyDescent="0.25">
      <c r="A56" s="31">
        <v>130</v>
      </c>
      <c r="B56" s="31"/>
      <c r="C56" s="56" t="s">
        <v>37</v>
      </c>
      <c r="D56" s="33" t="s">
        <v>16</v>
      </c>
      <c r="E56" s="34">
        <v>368.64</v>
      </c>
      <c r="F56" s="35"/>
      <c r="G56" s="36"/>
      <c r="H56" s="15">
        <f t="shared" ref="H56:H86" si="2">F56*E56</f>
        <v>0</v>
      </c>
      <c r="I56" s="31"/>
      <c r="J56" s="31"/>
    </row>
    <row r="57" spans="1:10" x14ac:dyDescent="0.25">
      <c r="A57" s="31"/>
      <c r="B57" s="31"/>
      <c r="C57" s="56"/>
      <c r="D57" s="33"/>
      <c r="E57" s="34"/>
      <c r="F57" s="35"/>
      <c r="G57" s="36"/>
      <c r="I57" s="31"/>
      <c r="J57" s="31"/>
    </row>
    <row r="58" spans="1:10" ht="91.5" customHeight="1" x14ac:dyDescent="0.25">
      <c r="A58" s="31">
        <v>140</v>
      </c>
      <c r="B58" s="31"/>
      <c r="C58" s="56" t="s">
        <v>38</v>
      </c>
      <c r="D58" s="33" t="s">
        <v>24</v>
      </c>
      <c r="E58" s="34">
        <v>512</v>
      </c>
      <c r="F58" s="35"/>
      <c r="G58" s="36"/>
      <c r="H58" s="15">
        <f t="shared" si="2"/>
        <v>0</v>
      </c>
      <c r="I58" s="31"/>
      <c r="J58" s="31"/>
    </row>
    <row r="59" spans="1:10" x14ac:dyDescent="0.25">
      <c r="A59" s="31"/>
      <c r="B59" s="31"/>
      <c r="C59" s="56"/>
      <c r="D59" s="33"/>
      <c r="E59" s="34"/>
      <c r="F59" s="35"/>
      <c r="G59" s="36"/>
      <c r="I59" s="31"/>
      <c r="J59" s="31"/>
    </row>
    <row r="60" spans="1:10" ht="51" x14ac:dyDescent="0.25">
      <c r="A60" s="31">
        <v>150</v>
      </c>
      <c r="B60" s="31"/>
      <c r="C60" s="56" t="s">
        <v>39</v>
      </c>
      <c r="D60" s="33" t="s">
        <v>19</v>
      </c>
      <c r="E60" s="34">
        <v>5</v>
      </c>
      <c r="F60" s="35"/>
      <c r="G60" s="36"/>
      <c r="H60" s="15">
        <f t="shared" si="2"/>
        <v>0</v>
      </c>
      <c r="I60" s="31"/>
      <c r="J60" s="31"/>
    </row>
    <row r="61" spans="1:10" x14ac:dyDescent="0.25">
      <c r="A61" s="31"/>
      <c r="B61" s="31"/>
      <c r="C61" s="56"/>
      <c r="D61" s="33"/>
      <c r="E61" s="34"/>
      <c r="F61" s="35"/>
      <c r="G61" s="36"/>
      <c r="I61" s="31"/>
      <c r="J61" s="31"/>
    </row>
    <row r="62" spans="1:10" ht="93.75" customHeight="1" x14ac:dyDescent="0.25">
      <c r="A62" s="31">
        <v>160</v>
      </c>
      <c r="B62" s="31"/>
      <c r="C62" s="56" t="s">
        <v>40</v>
      </c>
      <c r="D62" s="33" t="s">
        <v>19</v>
      </c>
      <c r="E62" s="34">
        <v>5</v>
      </c>
      <c r="F62" s="35"/>
      <c r="G62" s="36"/>
      <c r="H62" s="15">
        <f t="shared" si="2"/>
        <v>0</v>
      </c>
      <c r="I62" s="31"/>
      <c r="J62" s="31"/>
    </row>
    <row r="63" spans="1:10" x14ac:dyDescent="0.25">
      <c r="A63" s="31"/>
      <c r="B63" s="31"/>
      <c r="C63" s="56"/>
      <c r="D63" s="33"/>
      <c r="E63" s="34"/>
      <c r="F63" s="35"/>
      <c r="G63" s="36"/>
      <c r="I63" s="31"/>
      <c r="J63" s="31"/>
    </row>
    <row r="64" spans="1:10" ht="56.25" customHeight="1" x14ac:dyDescent="0.25">
      <c r="A64" s="31">
        <v>170</v>
      </c>
      <c r="B64" s="31"/>
      <c r="C64" s="56" t="s">
        <v>41</v>
      </c>
      <c r="D64" s="33" t="s">
        <v>19</v>
      </c>
      <c r="E64" s="34">
        <v>2</v>
      </c>
      <c r="F64" s="35"/>
      <c r="G64" s="36"/>
      <c r="H64" s="15">
        <f t="shared" si="2"/>
        <v>0</v>
      </c>
      <c r="I64" s="31"/>
      <c r="J64" s="31"/>
    </row>
    <row r="65" spans="1:10" x14ac:dyDescent="0.25">
      <c r="A65" s="31"/>
      <c r="B65" s="31"/>
      <c r="C65" s="56"/>
      <c r="D65" s="33"/>
      <c r="E65" s="34"/>
      <c r="F65" s="35"/>
      <c r="G65" s="36"/>
      <c r="I65" s="31"/>
      <c r="J65" s="31"/>
    </row>
    <row r="66" spans="1:10" ht="43.5" customHeight="1" x14ac:dyDescent="0.25">
      <c r="A66" s="31">
        <v>180</v>
      </c>
      <c r="B66" s="31"/>
      <c r="C66" s="56" t="s">
        <v>42</v>
      </c>
      <c r="D66" s="33" t="s">
        <v>19</v>
      </c>
      <c r="E66" s="34">
        <v>21</v>
      </c>
      <c r="F66" s="35"/>
      <c r="G66" s="36"/>
      <c r="H66" s="15">
        <f t="shared" si="2"/>
        <v>0</v>
      </c>
      <c r="I66" s="31"/>
      <c r="J66" s="31"/>
    </row>
    <row r="67" spans="1:10" x14ac:dyDescent="0.25">
      <c r="A67" s="31"/>
      <c r="B67" s="31"/>
      <c r="C67" s="56"/>
      <c r="D67" s="33"/>
      <c r="E67" s="34"/>
      <c r="F67" s="35"/>
      <c r="G67" s="36"/>
      <c r="I67" s="31"/>
      <c r="J67" s="31"/>
    </row>
    <row r="68" spans="1:10" ht="57" customHeight="1" x14ac:dyDescent="0.25">
      <c r="A68" s="31">
        <v>190</v>
      </c>
      <c r="B68" s="31"/>
      <c r="C68" s="56" t="s">
        <v>54</v>
      </c>
      <c r="D68" s="33" t="s">
        <v>19</v>
      </c>
      <c r="E68" s="34">
        <v>2</v>
      </c>
      <c r="F68" s="35"/>
      <c r="G68" s="36"/>
      <c r="H68" s="15">
        <f t="shared" si="2"/>
        <v>0</v>
      </c>
      <c r="I68" s="31"/>
      <c r="J68" s="31"/>
    </row>
    <row r="69" spans="1:10" x14ac:dyDescent="0.25">
      <c r="A69" s="31"/>
      <c r="B69" s="31"/>
      <c r="C69" s="56"/>
      <c r="D69" s="33"/>
      <c r="E69" s="34"/>
      <c r="F69" s="35"/>
      <c r="G69" s="36"/>
      <c r="I69" s="31"/>
      <c r="J69" s="31"/>
    </row>
    <row r="70" spans="1:10" ht="51" x14ac:dyDescent="0.25">
      <c r="A70" s="31">
        <v>200</v>
      </c>
      <c r="B70" s="31"/>
      <c r="C70" s="56" t="s">
        <v>43</v>
      </c>
      <c r="D70" s="33" t="s">
        <v>19</v>
      </c>
      <c r="E70" s="34">
        <v>4</v>
      </c>
      <c r="F70" s="35"/>
      <c r="G70" s="36"/>
      <c r="H70" s="15">
        <f t="shared" si="2"/>
        <v>0</v>
      </c>
      <c r="I70" s="31"/>
      <c r="J70" s="31"/>
    </row>
    <row r="71" spans="1:10" x14ac:dyDescent="0.25">
      <c r="A71" s="31"/>
      <c r="B71" s="31"/>
      <c r="C71" s="56"/>
      <c r="D71" s="33"/>
      <c r="E71" s="34"/>
      <c r="F71" s="35"/>
      <c r="G71" s="36"/>
      <c r="I71" s="31"/>
      <c r="J71" s="31"/>
    </row>
    <row r="72" spans="1:10" ht="175.5" customHeight="1" x14ac:dyDescent="0.25">
      <c r="A72" s="31">
        <v>210</v>
      </c>
      <c r="B72" s="31"/>
      <c r="C72" s="56" t="s">
        <v>44</v>
      </c>
      <c r="D72" s="33" t="s">
        <v>19</v>
      </c>
      <c r="E72" s="34">
        <v>27</v>
      </c>
      <c r="F72" s="35"/>
      <c r="G72" s="36"/>
      <c r="H72" s="15">
        <f t="shared" si="2"/>
        <v>0</v>
      </c>
      <c r="I72" s="31"/>
      <c r="J72" s="31"/>
    </row>
    <row r="73" spans="1:10" x14ac:dyDescent="0.25">
      <c r="A73" s="31"/>
      <c r="B73" s="31"/>
      <c r="C73" s="56"/>
      <c r="D73" s="33"/>
      <c r="E73" s="34"/>
      <c r="F73" s="35"/>
      <c r="G73" s="36"/>
      <c r="I73" s="31"/>
      <c r="J73" s="31"/>
    </row>
    <row r="74" spans="1:10" ht="165.75" x14ac:dyDescent="0.25">
      <c r="A74" s="31">
        <v>220</v>
      </c>
      <c r="B74" s="31"/>
      <c r="C74" s="56" t="s">
        <v>45</v>
      </c>
      <c r="D74" s="33" t="s">
        <v>19</v>
      </c>
      <c r="E74" s="34">
        <v>53</v>
      </c>
      <c r="F74" s="35"/>
      <c r="G74" s="36"/>
      <c r="H74" s="15">
        <f t="shared" si="2"/>
        <v>0</v>
      </c>
      <c r="I74" s="31"/>
      <c r="J74" s="31"/>
    </row>
    <row r="75" spans="1:10" x14ac:dyDescent="0.25">
      <c r="A75" s="31"/>
      <c r="B75" s="31"/>
      <c r="C75" s="56"/>
      <c r="D75" s="33"/>
      <c r="E75" s="34"/>
      <c r="F75" s="35"/>
      <c r="G75" s="36"/>
      <c r="I75" s="31"/>
      <c r="J75" s="31"/>
    </row>
    <row r="76" spans="1:10" ht="82.5" customHeight="1" x14ac:dyDescent="0.25">
      <c r="A76" s="31">
        <v>230</v>
      </c>
      <c r="B76" s="31"/>
      <c r="C76" s="56" t="s">
        <v>91</v>
      </c>
      <c r="D76" s="33" t="s">
        <v>16</v>
      </c>
      <c r="E76" s="34">
        <v>30.72</v>
      </c>
      <c r="F76" s="35"/>
      <c r="G76" s="36"/>
      <c r="H76" s="15">
        <f t="shared" si="2"/>
        <v>0</v>
      </c>
      <c r="I76" s="31"/>
      <c r="J76" s="31"/>
    </row>
    <row r="77" spans="1:10" x14ac:dyDescent="0.25">
      <c r="A77" s="31"/>
      <c r="B77" s="31"/>
      <c r="C77" s="56"/>
      <c r="D77" s="33"/>
      <c r="E77" s="34"/>
      <c r="F77" s="35"/>
      <c r="G77" s="36"/>
      <c r="I77" s="31"/>
      <c r="J77" s="31"/>
    </row>
    <row r="78" spans="1:10" ht="59.25" customHeight="1" x14ac:dyDescent="0.25">
      <c r="A78" s="31">
        <v>240</v>
      </c>
      <c r="B78" s="31"/>
      <c r="C78" s="56" t="s">
        <v>49</v>
      </c>
      <c r="D78" s="33" t="s">
        <v>16</v>
      </c>
      <c r="E78" s="34">
        <v>96.84</v>
      </c>
      <c r="F78" s="35"/>
      <c r="G78" s="36"/>
      <c r="H78" s="15">
        <f t="shared" si="2"/>
        <v>0</v>
      </c>
      <c r="I78" s="31"/>
      <c r="J78" s="31"/>
    </row>
    <row r="79" spans="1:10" x14ac:dyDescent="0.25">
      <c r="A79" s="31"/>
      <c r="B79" s="31"/>
      <c r="C79" s="56"/>
      <c r="D79" s="33"/>
      <c r="E79" s="34"/>
      <c r="F79" s="35"/>
      <c r="G79" s="36"/>
      <c r="I79" s="31"/>
      <c r="J79" s="31"/>
    </row>
    <row r="80" spans="1:10" ht="51" x14ac:dyDescent="0.25">
      <c r="A80" s="31">
        <v>241</v>
      </c>
      <c r="B80" s="31"/>
      <c r="C80" s="56" t="s">
        <v>95</v>
      </c>
      <c r="D80" s="33" t="s">
        <v>16</v>
      </c>
      <c r="E80" s="34">
        <v>96.84</v>
      </c>
      <c r="F80" s="35"/>
      <c r="G80" s="36"/>
      <c r="H80" s="15">
        <f>F80*E80</f>
        <v>0</v>
      </c>
      <c r="I80" s="31"/>
      <c r="J80" s="31"/>
    </row>
    <row r="81" spans="1:10" x14ac:dyDescent="0.25">
      <c r="A81" s="31"/>
      <c r="B81" s="31"/>
      <c r="C81" s="56"/>
      <c r="D81" s="33"/>
      <c r="E81" s="34"/>
      <c r="F81" s="35"/>
      <c r="G81" s="36"/>
      <c r="I81" s="31"/>
      <c r="J81" s="31"/>
    </row>
    <row r="82" spans="1:10" ht="60.75" customHeight="1" x14ac:dyDescent="0.25">
      <c r="A82" s="31">
        <v>250</v>
      </c>
      <c r="B82" s="31"/>
      <c r="C82" s="56" t="s">
        <v>55</v>
      </c>
      <c r="D82" s="33" t="s">
        <v>16</v>
      </c>
      <c r="E82" s="34">
        <v>61.44</v>
      </c>
      <c r="F82" s="35"/>
      <c r="G82" s="36"/>
      <c r="H82" s="15">
        <f t="shared" si="2"/>
        <v>0</v>
      </c>
      <c r="I82" s="31"/>
      <c r="J82" s="31"/>
    </row>
    <row r="83" spans="1:10" x14ac:dyDescent="0.25">
      <c r="A83" s="31"/>
      <c r="B83" s="31"/>
      <c r="C83" s="56"/>
      <c r="D83" s="33"/>
      <c r="E83" s="34"/>
      <c r="F83" s="35"/>
      <c r="G83" s="36"/>
      <c r="I83" s="31"/>
      <c r="J83" s="31"/>
    </row>
    <row r="84" spans="1:10" ht="63.75" x14ac:dyDescent="0.25">
      <c r="A84" s="31">
        <v>251</v>
      </c>
      <c r="B84" s="31"/>
      <c r="C84" s="56" t="s">
        <v>96</v>
      </c>
      <c r="D84" s="33" t="s">
        <v>16</v>
      </c>
      <c r="E84" s="34">
        <v>61.44</v>
      </c>
      <c r="F84" s="35"/>
      <c r="G84" s="36"/>
      <c r="H84" s="15">
        <f>F84*E84</f>
        <v>0</v>
      </c>
      <c r="I84" s="31"/>
      <c r="J84" s="31"/>
    </row>
    <row r="85" spans="1:10" x14ac:dyDescent="0.25">
      <c r="A85" s="31"/>
      <c r="B85" s="31"/>
      <c r="C85" s="56"/>
      <c r="D85" s="33"/>
      <c r="E85" s="34"/>
      <c r="F85" s="35"/>
      <c r="G85" s="36"/>
      <c r="I85" s="31"/>
      <c r="J85" s="31"/>
    </row>
    <row r="86" spans="1:10" ht="69" customHeight="1" x14ac:dyDescent="0.25">
      <c r="A86" s="31">
        <v>260</v>
      </c>
      <c r="B86" s="31"/>
      <c r="C86" s="56" t="s">
        <v>46</v>
      </c>
      <c r="D86" s="33" t="s">
        <v>16</v>
      </c>
      <c r="E86" s="34">
        <v>0.54</v>
      </c>
      <c r="F86" s="35"/>
      <c r="G86" s="36"/>
      <c r="H86" s="15">
        <f t="shared" si="2"/>
        <v>0</v>
      </c>
      <c r="I86" s="31"/>
      <c r="J86" s="31"/>
    </row>
    <row r="87" spans="1:10" x14ac:dyDescent="0.25">
      <c r="A87" s="31"/>
      <c r="B87" s="31"/>
      <c r="C87" s="32"/>
      <c r="D87" s="33"/>
      <c r="E87" s="34"/>
      <c r="F87" s="35"/>
      <c r="G87" s="36"/>
    </row>
    <row r="88" spans="1:10" x14ac:dyDescent="0.25">
      <c r="A88" s="66"/>
      <c r="B88" s="66"/>
      <c r="C88" s="67" t="s">
        <v>47</v>
      </c>
      <c r="D88" s="68"/>
      <c r="E88" s="69"/>
      <c r="F88" s="70"/>
      <c r="G88" s="71"/>
      <c r="H88" s="72"/>
    </row>
    <row r="89" spans="1:10" x14ac:dyDescent="0.25">
      <c r="A89" s="31"/>
      <c r="B89" s="31"/>
      <c r="C89" s="32"/>
      <c r="D89" s="33"/>
      <c r="E89" s="34"/>
      <c r="F89" s="35"/>
      <c r="G89" s="36"/>
    </row>
    <row r="90" spans="1:10" ht="70.5" customHeight="1" x14ac:dyDescent="0.25">
      <c r="A90" s="31">
        <v>270</v>
      </c>
      <c r="B90" s="31"/>
      <c r="C90" s="56" t="s">
        <v>92</v>
      </c>
      <c r="D90" s="33" t="s">
        <v>24</v>
      </c>
      <c r="E90" s="34">
        <v>408</v>
      </c>
      <c r="F90" s="35"/>
      <c r="G90" s="36"/>
      <c r="H90" s="15">
        <f>F90*E90</f>
        <v>0</v>
      </c>
    </row>
    <row r="91" spans="1:10" x14ac:dyDescent="0.25">
      <c r="A91" s="31"/>
      <c r="B91" s="31"/>
      <c r="C91" s="56"/>
      <c r="D91" s="33"/>
      <c r="E91" s="34"/>
      <c r="F91" s="35"/>
      <c r="G91" s="36"/>
    </row>
    <row r="92" spans="1:10" ht="66.75" customHeight="1" x14ac:dyDescent="0.25">
      <c r="A92" s="31">
        <v>280</v>
      </c>
      <c r="B92" s="31"/>
      <c r="C92" s="56" t="s">
        <v>37</v>
      </c>
      <c r="D92" s="33" t="s">
        <v>16</v>
      </c>
      <c r="E92" s="34">
        <v>464.8</v>
      </c>
      <c r="F92" s="35"/>
      <c r="G92" s="36"/>
      <c r="H92" s="15">
        <f t="shared" ref="H92" si="3">F92*E92</f>
        <v>0</v>
      </c>
    </row>
    <row r="93" spans="1:10" x14ac:dyDescent="0.25">
      <c r="A93" s="31"/>
      <c r="B93" s="31"/>
      <c r="C93" s="56"/>
      <c r="D93" s="33"/>
      <c r="E93" s="34"/>
      <c r="F93" s="35"/>
      <c r="G93" s="36"/>
    </row>
    <row r="94" spans="1:10" ht="127.5" x14ac:dyDescent="0.25">
      <c r="A94" s="31">
        <v>290</v>
      </c>
      <c r="B94" s="31"/>
      <c r="C94" s="56" t="s">
        <v>48</v>
      </c>
      <c r="D94" s="33" t="s">
        <v>24</v>
      </c>
      <c r="E94" s="34">
        <v>408</v>
      </c>
      <c r="F94" s="35"/>
      <c r="G94" s="36"/>
      <c r="H94" s="15">
        <f>F94*E94</f>
        <v>0</v>
      </c>
    </row>
    <row r="95" spans="1:10" x14ac:dyDescent="0.25">
      <c r="A95" s="31"/>
      <c r="B95" s="31"/>
      <c r="C95" s="56"/>
      <c r="D95" s="33"/>
      <c r="E95" s="34"/>
      <c r="F95" s="35"/>
      <c r="G95" s="36"/>
    </row>
    <row r="96" spans="1:10" ht="76.5" x14ac:dyDescent="0.25">
      <c r="A96" s="31">
        <v>300</v>
      </c>
      <c r="B96" s="31"/>
      <c r="C96" s="56" t="s">
        <v>93</v>
      </c>
      <c r="D96" s="33" t="s">
        <v>16</v>
      </c>
      <c r="E96" s="34">
        <v>31.2</v>
      </c>
      <c r="F96" s="35"/>
      <c r="G96" s="36"/>
      <c r="H96" s="15">
        <f t="shared" ref="H96" si="4">F96*E96</f>
        <v>0</v>
      </c>
    </row>
    <row r="97" spans="1:8" x14ac:dyDescent="0.25">
      <c r="A97" s="31"/>
      <c r="B97" s="31"/>
      <c r="C97" s="56"/>
      <c r="D97" s="33"/>
      <c r="E97" s="34"/>
      <c r="F97" s="35"/>
      <c r="G97" s="36"/>
    </row>
    <row r="98" spans="1:8" ht="57" customHeight="1" x14ac:dyDescent="0.25">
      <c r="A98" s="31">
        <v>310</v>
      </c>
      <c r="B98" s="31"/>
      <c r="C98" s="56" t="s">
        <v>49</v>
      </c>
      <c r="D98" s="33" t="s">
        <v>16</v>
      </c>
      <c r="E98" s="34">
        <v>156</v>
      </c>
      <c r="F98" s="35"/>
      <c r="G98" s="36"/>
      <c r="H98" s="15">
        <f t="shared" ref="H98" si="5">F98*E98</f>
        <v>0</v>
      </c>
    </row>
    <row r="99" spans="1:8" x14ac:dyDescent="0.25">
      <c r="A99" s="31"/>
      <c r="B99" s="31"/>
      <c r="C99" s="56"/>
      <c r="D99" s="33"/>
      <c r="E99" s="34"/>
      <c r="F99" s="35"/>
      <c r="G99" s="36"/>
    </row>
    <row r="100" spans="1:8" ht="51" x14ac:dyDescent="0.25">
      <c r="A100" s="31">
        <v>311</v>
      </c>
      <c r="B100" s="31"/>
      <c r="C100" s="56" t="s">
        <v>97</v>
      </c>
      <c r="D100" s="33" t="s">
        <v>16</v>
      </c>
      <c r="E100" s="34">
        <v>156</v>
      </c>
      <c r="F100" s="35"/>
      <c r="G100" s="36"/>
      <c r="H100" s="15">
        <f t="shared" ref="H100" si="6">F100*E100</f>
        <v>0</v>
      </c>
    </row>
    <row r="101" spans="1:8" x14ac:dyDescent="0.25">
      <c r="A101" s="31"/>
      <c r="B101" s="31"/>
      <c r="C101" s="56"/>
      <c r="D101" s="33"/>
      <c r="E101" s="34"/>
      <c r="F101" s="35"/>
      <c r="G101" s="36"/>
    </row>
    <row r="102" spans="1:8" ht="56.25" customHeight="1" x14ac:dyDescent="0.25">
      <c r="A102" s="31">
        <v>320</v>
      </c>
      <c r="B102" s="31"/>
      <c r="C102" s="56" t="s">
        <v>50</v>
      </c>
      <c r="D102" s="33" t="s">
        <v>16</v>
      </c>
      <c r="E102" s="34">
        <v>78</v>
      </c>
      <c r="F102" s="35"/>
      <c r="G102" s="36"/>
      <c r="H102" s="15">
        <f t="shared" ref="H102" si="7">F102*E102</f>
        <v>0</v>
      </c>
    </row>
    <row r="103" spans="1:8" x14ac:dyDescent="0.25">
      <c r="A103" s="31"/>
      <c r="B103" s="31"/>
      <c r="C103" s="56"/>
      <c r="D103" s="33"/>
      <c r="E103" s="34"/>
      <c r="F103" s="35"/>
      <c r="G103" s="36"/>
    </row>
    <row r="104" spans="1:8" ht="63.75" x14ac:dyDescent="0.25">
      <c r="A104" s="31">
        <v>321</v>
      </c>
      <c r="B104" s="31"/>
      <c r="C104" s="56" t="s">
        <v>98</v>
      </c>
      <c r="D104" s="33" t="s">
        <v>16</v>
      </c>
      <c r="E104" s="34">
        <v>78</v>
      </c>
      <c r="F104" s="35"/>
      <c r="G104" s="36"/>
      <c r="H104" s="15">
        <f t="shared" ref="H104" si="8">F104*E104</f>
        <v>0</v>
      </c>
    </row>
    <row r="105" spans="1:8" x14ac:dyDescent="0.25">
      <c r="A105" s="31"/>
      <c r="B105" s="31"/>
      <c r="C105" s="56"/>
      <c r="D105" s="33"/>
      <c r="E105" s="34"/>
      <c r="F105" s="35"/>
      <c r="G105" s="36"/>
    </row>
    <row r="106" spans="1:8" ht="123.75" customHeight="1" x14ac:dyDescent="0.25">
      <c r="A106" s="31">
        <v>330</v>
      </c>
      <c r="B106" s="31"/>
      <c r="C106" s="56" t="s">
        <v>51</v>
      </c>
      <c r="D106" s="33" t="s">
        <v>19</v>
      </c>
      <c r="E106" s="34">
        <v>11</v>
      </c>
      <c r="F106" s="35"/>
      <c r="G106" s="36"/>
      <c r="H106" s="15">
        <f t="shared" ref="H106" si="9">F106*E106</f>
        <v>0</v>
      </c>
    </row>
    <row r="107" spans="1:8" x14ac:dyDescent="0.25">
      <c r="A107" s="31"/>
      <c r="B107" s="31"/>
      <c r="C107" s="56"/>
      <c r="D107" s="33"/>
      <c r="E107" s="34"/>
      <c r="F107" s="35"/>
      <c r="G107" s="36"/>
    </row>
    <row r="108" spans="1:8" ht="109.5" customHeight="1" x14ac:dyDescent="0.25">
      <c r="A108" s="31">
        <v>340</v>
      </c>
      <c r="B108" s="31"/>
      <c r="C108" s="56" t="s">
        <v>52</v>
      </c>
      <c r="D108" s="33" t="s">
        <v>19</v>
      </c>
      <c r="E108" s="34">
        <v>1</v>
      </c>
      <c r="F108" s="35"/>
      <c r="G108" s="36"/>
      <c r="H108" s="15">
        <f t="shared" ref="H108" si="10">F108*E108</f>
        <v>0</v>
      </c>
    </row>
    <row r="109" spans="1:8" x14ac:dyDescent="0.25">
      <c r="A109" s="31"/>
      <c r="B109" s="31"/>
      <c r="C109" s="56"/>
      <c r="D109" s="33"/>
      <c r="E109" s="34"/>
      <c r="F109" s="35"/>
      <c r="G109" s="36"/>
    </row>
    <row r="110" spans="1:8" ht="144" customHeight="1" x14ac:dyDescent="0.25">
      <c r="A110" s="31">
        <v>350</v>
      </c>
      <c r="B110" s="31"/>
      <c r="C110" s="56" t="s">
        <v>53</v>
      </c>
      <c r="D110" s="33" t="s">
        <v>19</v>
      </c>
      <c r="E110" s="34">
        <v>80</v>
      </c>
      <c r="F110" s="35"/>
      <c r="G110" s="36"/>
      <c r="H110" s="15">
        <f t="shared" ref="H110" si="11">F110*E110</f>
        <v>0</v>
      </c>
    </row>
    <row r="111" spans="1:8" x14ac:dyDescent="0.25">
      <c r="A111" s="31"/>
      <c r="B111" s="31"/>
      <c r="C111" s="32"/>
      <c r="D111" s="33"/>
      <c r="E111" s="34"/>
      <c r="F111" s="35"/>
      <c r="G111" s="36"/>
    </row>
    <row r="112" spans="1:8" x14ac:dyDescent="0.25">
      <c r="A112" s="57"/>
      <c r="B112" s="57"/>
      <c r="C112" s="58"/>
      <c r="D112" s="59"/>
      <c r="E112" s="60"/>
      <c r="F112" s="61"/>
      <c r="G112" s="62"/>
      <c r="H112" s="63"/>
    </row>
    <row r="113" spans="1:8" x14ac:dyDescent="0.25">
      <c r="A113" s="66"/>
      <c r="B113" s="66"/>
      <c r="C113" s="67" t="s">
        <v>59</v>
      </c>
      <c r="D113" s="68"/>
      <c r="E113" s="69"/>
      <c r="F113" s="70"/>
      <c r="G113" s="71"/>
      <c r="H113" s="72"/>
    </row>
    <row r="114" spans="1:8" x14ac:dyDescent="0.25">
      <c r="A114" s="31"/>
      <c r="B114" s="31"/>
      <c r="C114" s="32"/>
      <c r="D114" s="33"/>
      <c r="E114" s="34"/>
      <c r="F114" s="35"/>
      <c r="G114" s="36"/>
    </row>
    <row r="115" spans="1:8" ht="43.5" customHeight="1" x14ac:dyDescent="0.25">
      <c r="A115" s="31">
        <v>360</v>
      </c>
      <c r="B115" s="31"/>
      <c r="C115" s="56" t="s">
        <v>60</v>
      </c>
      <c r="D115" s="33" t="s">
        <v>19</v>
      </c>
      <c r="E115" s="34">
        <v>9</v>
      </c>
      <c r="F115" s="35"/>
      <c r="G115" s="36"/>
      <c r="H115" s="15">
        <f>F115*E115</f>
        <v>0</v>
      </c>
    </row>
    <row r="116" spans="1:8" x14ac:dyDescent="0.25">
      <c r="A116" s="31"/>
      <c r="B116" s="31"/>
      <c r="C116" s="56"/>
      <c r="D116" s="33"/>
      <c r="E116" s="34"/>
      <c r="F116" s="35"/>
      <c r="G116" s="36"/>
    </row>
    <row r="117" spans="1:8" ht="29.25" customHeight="1" x14ac:dyDescent="0.25">
      <c r="A117" s="31">
        <v>370</v>
      </c>
      <c r="B117" s="31"/>
      <c r="C117" s="56" t="s">
        <v>61</v>
      </c>
      <c r="D117" s="33" t="s">
        <v>19</v>
      </c>
      <c r="E117" s="34">
        <v>9</v>
      </c>
      <c r="F117" s="35"/>
      <c r="G117" s="36"/>
      <c r="H117" s="15">
        <f t="shared" ref="H117:H137" si="12">F117*E117</f>
        <v>0</v>
      </c>
    </row>
    <row r="118" spans="1:8" x14ac:dyDescent="0.25">
      <c r="A118" s="31"/>
      <c r="B118" s="31"/>
      <c r="C118" s="56"/>
      <c r="D118" s="33"/>
      <c r="E118" s="34"/>
      <c r="F118" s="35"/>
      <c r="G118" s="36"/>
    </row>
    <row r="119" spans="1:8" ht="69" customHeight="1" x14ac:dyDescent="0.25">
      <c r="A119" s="31">
        <v>380</v>
      </c>
      <c r="B119" s="31"/>
      <c r="C119" s="56" t="s">
        <v>62</v>
      </c>
      <c r="D119" s="33" t="s">
        <v>19</v>
      </c>
      <c r="E119" s="34">
        <v>9</v>
      </c>
      <c r="F119" s="35"/>
      <c r="G119" s="36"/>
      <c r="H119" s="15">
        <f t="shared" si="12"/>
        <v>0</v>
      </c>
    </row>
    <row r="120" spans="1:8" x14ac:dyDescent="0.25">
      <c r="A120" s="31"/>
      <c r="B120" s="31"/>
      <c r="C120" s="56"/>
      <c r="D120" s="33"/>
      <c r="E120" s="34"/>
      <c r="F120" s="35"/>
      <c r="G120" s="36"/>
    </row>
    <row r="121" spans="1:8" ht="56.25" customHeight="1" x14ac:dyDescent="0.25">
      <c r="A121" s="31">
        <v>390</v>
      </c>
      <c r="B121" s="31"/>
      <c r="C121" s="56" t="s">
        <v>63</v>
      </c>
      <c r="D121" s="33" t="s">
        <v>19</v>
      </c>
      <c r="E121" s="34">
        <v>9</v>
      </c>
      <c r="F121" s="35"/>
      <c r="G121" s="36"/>
      <c r="H121" s="15">
        <f t="shared" si="12"/>
        <v>0</v>
      </c>
    </row>
    <row r="122" spans="1:8" x14ac:dyDescent="0.25">
      <c r="A122" s="31"/>
      <c r="B122" s="31"/>
      <c r="C122" s="56"/>
      <c r="D122" s="33"/>
      <c r="E122" s="34"/>
      <c r="F122" s="35"/>
      <c r="G122" s="36"/>
    </row>
    <row r="123" spans="1:8" ht="63.75" x14ac:dyDescent="0.25">
      <c r="A123" s="31">
        <v>400</v>
      </c>
      <c r="B123" s="31"/>
      <c r="C123" s="56" t="s">
        <v>64</v>
      </c>
      <c r="D123" s="33" t="s">
        <v>65</v>
      </c>
      <c r="E123" s="34">
        <v>9</v>
      </c>
      <c r="F123" s="35"/>
      <c r="G123" s="36"/>
      <c r="H123" s="15">
        <f t="shared" si="12"/>
        <v>0</v>
      </c>
    </row>
    <row r="124" spans="1:8" x14ac:dyDescent="0.25">
      <c r="A124" s="31"/>
      <c r="B124" s="31"/>
      <c r="C124" s="56"/>
      <c r="D124" s="33"/>
      <c r="E124" s="34"/>
      <c r="F124" s="35"/>
      <c r="G124" s="36"/>
    </row>
    <row r="125" spans="1:8" ht="57" customHeight="1" x14ac:dyDescent="0.25">
      <c r="A125" s="31">
        <v>410</v>
      </c>
      <c r="B125" s="31"/>
      <c r="C125" s="56" t="s">
        <v>66</v>
      </c>
      <c r="D125" s="33" t="s">
        <v>65</v>
      </c>
      <c r="E125" s="34">
        <v>9</v>
      </c>
      <c r="F125" s="35"/>
      <c r="G125" s="36"/>
      <c r="H125" s="15">
        <f t="shared" si="12"/>
        <v>0</v>
      </c>
    </row>
    <row r="126" spans="1:8" x14ac:dyDescent="0.25">
      <c r="A126" s="31"/>
      <c r="B126" s="31"/>
      <c r="C126" s="56"/>
      <c r="D126" s="33"/>
      <c r="E126" s="34"/>
      <c r="F126" s="35"/>
      <c r="G126" s="36"/>
    </row>
    <row r="127" spans="1:8" ht="58.5" customHeight="1" x14ac:dyDescent="0.25">
      <c r="A127" s="31">
        <v>420</v>
      </c>
      <c r="B127" s="31"/>
      <c r="C127" s="56" t="s">
        <v>67</v>
      </c>
      <c r="D127" s="33" t="s">
        <v>19</v>
      </c>
      <c r="E127" s="34">
        <v>5</v>
      </c>
      <c r="F127" s="35"/>
      <c r="G127" s="36"/>
      <c r="H127" s="15">
        <f t="shared" si="12"/>
        <v>0</v>
      </c>
    </row>
    <row r="128" spans="1:8" x14ac:dyDescent="0.25">
      <c r="A128" s="31"/>
      <c r="B128" s="31"/>
      <c r="C128" s="56"/>
      <c r="D128" s="33"/>
      <c r="E128" s="34"/>
      <c r="F128" s="35"/>
      <c r="G128" s="36"/>
    </row>
    <row r="129" spans="1:8" ht="95.25" customHeight="1" x14ac:dyDescent="0.25">
      <c r="A129" s="31">
        <v>430</v>
      </c>
      <c r="B129" s="31"/>
      <c r="C129" s="56" t="s">
        <v>68</v>
      </c>
      <c r="D129" s="33" t="s">
        <v>65</v>
      </c>
      <c r="E129" s="34">
        <v>3</v>
      </c>
      <c r="F129" s="35"/>
      <c r="G129" s="36"/>
      <c r="H129" s="15">
        <f t="shared" si="12"/>
        <v>0</v>
      </c>
    </row>
    <row r="130" spans="1:8" x14ac:dyDescent="0.25">
      <c r="A130" s="31"/>
      <c r="B130" s="31"/>
      <c r="C130" s="56"/>
      <c r="D130" s="33"/>
      <c r="E130" s="34"/>
      <c r="F130" s="35"/>
      <c r="G130" s="36"/>
    </row>
    <row r="131" spans="1:8" ht="71.25" customHeight="1" x14ac:dyDescent="0.25">
      <c r="A131" s="31">
        <v>440</v>
      </c>
      <c r="B131" s="31"/>
      <c r="C131" s="56" t="s">
        <v>69</v>
      </c>
      <c r="D131" s="33" t="s">
        <v>19</v>
      </c>
      <c r="E131" s="34">
        <v>3</v>
      </c>
      <c r="F131" s="35"/>
      <c r="G131" s="36"/>
      <c r="H131" s="15">
        <f t="shared" si="12"/>
        <v>0</v>
      </c>
    </row>
    <row r="132" spans="1:8" x14ac:dyDescent="0.25">
      <c r="A132" s="31"/>
      <c r="B132" s="31"/>
      <c r="C132" s="56"/>
      <c r="D132" s="33"/>
      <c r="E132" s="34"/>
      <c r="F132" s="35"/>
      <c r="G132" s="36"/>
    </row>
    <row r="133" spans="1:8" ht="81.75" customHeight="1" x14ac:dyDescent="0.25">
      <c r="A133" s="31">
        <v>450</v>
      </c>
      <c r="B133" s="31"/>
      <c r="C133" s="56" t="s">
        <v>70</v>
      </c>
      <c r="D133" s="33" t="s">
        <v>24</v>
      </c>
      <c r="E133" s="34">
        <v>2145</v>
      </c>
      <c r="F133" s="35"/>
      <c r="G133" s="36"/>
      <c r="H133" s="15">
        <f t="shared" si="12"/>
        <v>0</v>
      </c>
    </row>
    <row r="134" spans="1:8" x14ac:dyDescent="0.25">
      <c r="A134" s="31"/>
      <c r="B134" s="31"/>
      <c r="C134" s="56"/>
      <c r="D134" s="33"/>
      <c r="E134" s="34"/>
      <c r="F134" s="35"/>
      <c r="G134" s="36"/>
    </row>
    <row r="135" spans="1:8" ht="85.5" customHeight="1" x14ac:dyDescent="0.25">
      <c r="A135" s="31">
        <v>460</v>
      </c>
      <c r="B135" s="31"/>
      <c r="C135" s="56" t="s">
        <v>71</v>
      </c>
      <c r="D135" s="33" t="s">
        <v>24</v>
      </c>
      <c r="E135" s="34">
        <v>1430</v>
      </c>
      <c r="F135" s="35"/>
      <c r="G135" s="36"/>
      <c r="H135" s="15">
        <f t="shared" si="12"/>
        <v>0</v>
      </c>
    </row>
    <row r="136" spans="1:8" x14ac:dyDescent="0.25">
      <c r="A136" s="31"/>
      <c r="B136" s="31"/>
      <c r="C136" s="56"/>
      <c r="D136" s="33"/>
      <c r="E136" s="34"/>
      <c r="F136" s="35"/>
      <c r="G136" s="36"/>
    </row>
    <row r="137" spans="1:8" ht="81" customHeight="1" x14ac:dyDescent="0.25">
      <c r="A137" s="31">
        <v>470</v>
      </c>
      <c r="B137" s="31"/>
      <c r="C137" s="56" t="s">
        <v>72</v>
      </c>
      <c r="D137" s="33" t="s">
        <v>24</v>
      </c>
      <c r="E137" s="34">
        <v>715</v>
      </c>
      <c r="F137" s="35"/>
      <c r="G137" s="36"/>
      <c r="H137" s="15">
        <f t="shared" si="12"/>
        <v>0</v>
      </c>
    </row>
    <row r="138" spans="1:8" x14ac:dyDescent="0.25">
      <c r="A138" s="66"/>
      <c r="B138" s="66"/>
      <c r="C138" s="67" t="s">
        <v>83</v>
      </c>
      <c r="D138" s="68"/>
      <c r="E138" s="69"/>
      <c r="F138" s="70"/>
      <c r="G138" s="71"/>
      <c r="H138" s="72"/>
    </row>
    <row r="139" spans="1:8" x14ac:dyDescent="0.25">
      <c r="A139" s="31"/>
      <c r="B139" s="31"/>
      <c r="C139" s="56"/>
      <c r="D139" s="33"/>
      <c r="E139" s="34"/>
      <c r="F139" s="35"/>
      <c r="G139" s="36"/>
    </row>
    <row r="140" spans="1:8" ht="159" customHeight="1" x14ac:dyDescent="0.25">
      <c r="A140" s="31">
        <v>480</v>
      </c>
      <c r="B140" s="31"/>
      <c r="C140" s="74" t="s">
        <v>77</v>
      </c>
      <c r="D140" s="33" t="s">
        <v>19</v>
      </c>
      <c r="E140" s="34">
        <v>1</v>
      </c>
      <c r="F140" s="35"/>
      <c r="G140" s="36"/>
      <c r="H140" s="15">
        <f>F140*E140</f>
        <v>0</v>
      </c>
    </row>
    <row r="141" spans="1:8" x14ac:dyDescent="0.25">
      <c r="A141" s="31"/>
      <c r="B141" s="31"/>
      <c r="C141" s="74"/>
      <c r="D141" s="33"/>
      <c r="E141" s="34"/>
      <c r="F141" s="35"/>
      <c r="G141" s="36"/>
    </row>
    <row r="142" spans="1:8" ht="331.5" x14ac:dyDescent="0.25">
      <c r="A142" s="31">
        <v>490</v>
      </c>
      <c r="B142" s="31"/>
      <c r="C142" s="74" t="s">
        <v>88</v>
      </c>
      <c r="D142" s="33" t="s">
        <v>19</v>
      </c>
      <c r="E142" s="34">
        <v>13</v>
      </c>
      <c r="F142" s="35"/>
      <c r="G142" s="36"/>
      <c r="H142" s="15">
        <f>F142*E142</f>
        <v>0</v>
      </c>
    </row>
    <row r="143" spans="1:8" ht="242.25" x14ac:dyDescent="0.25">
      <c r="A143" s="31"/>
      <c r="B143" s="31"/>
      <c r="C143" s="74" t="s">
        <v>89</v>
      </c>
      <c r="D143" s="33"/>
      <c r="E143" s="34"/>
      <c r="F143" s="35"/>
      <c r="G143" s="36"/>
    </row>
    <row r="144" spans="1:8" x14ac:dyDescent="0.25">
      <c r="A144" s="31"/>
      <c r="B144" s="31"/>
      <c r="C144" s="74"/>
      <c r="D144" s="33"/>
      <c r="E144" s="34"/>
      <c r="F144" s="35"/>
      <c r="G144" s="36"/>
    </row>
    <row r="145" spans="1:8" ht="165.75" x14ac:dyDescent="0.25">
      <c r="A145" s="31">
        <v>500</v>
      </c>
      <c r="B145" s="31"/>
      <c r="C145" s="74" t="s">
        <v>87</v>
      </c>
      <c r="D145" s="33" t="s">
        <v>19</v>
      </c>
      <c r="E145" s="34">
        <v>13</v>
      </c>
      <c r="F145" s="35"/>
      <c r="G145" s="36"/>
      <c r="H145" s="15">
        <f>F145*E145</f>
        <v>0</v>
      </c>
    </row>
    <row r="146" spans="1:8" x14ac:dyDescent="0.25">
      <c r="A146" s="31"/>
      <c r="B146" s="31"/>
      <c r="C146" s="56"/>
      <c r="D146" s="33"/>
      <c r="E146" s="34"/>
      <c r="F146" s="35"/>
      <c r="G146" s="36"/>
    </row>
    <row r="147" spans="1:8" ht="184.5" customHeight="1" x14ac:dyDescent="0.25">
      <c r="A147" s="31">
        <v>510</v>
      </c>
      <c r="B147" s="31"/>
      <c r="C147" s="56" t="s">
        <v>78</v>
      </c>
      <c r="D147" s="33" t="s">
        <v>19</v>
      </c>
      <c r="E147" s="34">
        <v>13</v>
      </c>
      <c r="F147" s="35"/>
      <c r="G147" s="36"/>
      <c r="H147" s="15">
        <f t="shared" ref="H147" si="13">F147*E147</f>
        <v>0</v>
      </c>
    </row>
    <row r="148" spans="1:8" x14ac:dyDescent="0.25">
      <c r="A148" s="31"/>
      <c r="B148" s="31"/>
      <c r="C148" s="56"/>
      <c r="D148" s="33"/>
      <c r="E148" s="34"/>
      <c r="F148" s="35"/>
      <c r="G148" s="36"/>
    </row>
    <row r="149" spans="1:8" ht="83.25" customHeight="1" x14ac:dyDescent="0.25">
      <c r="A149" s="31">
        <v>520</v>
      </c>
      <c r="B149" s="31"/>
      <c r="C149" s="56" t="s">
        <v>79</v>
      </c>
      <c r="D149" s="33" t="s">
        <v>24</v>
      </c>
      <c r="E149" s="34">
        <v>420</v>
      </c>
      <c r="F149" s="35"/>
      <c r="G149" s="36"/>
      <c r="H149" s="15">
        <f t="shared" ref="H149" si="14">F149*E149</f>
        <v>0</v>
      </c>
    </row>
    <row r="150" spans="1:8" x14ac:dyDescent="0.25">
      <c r="A150" s="31"/>
      <c r="B150" s="31"/>
      <c r="C150" s="56"/>
      <c r="D150" s="33"/>
      <c r="E150" s="34"/>
      <c r="F150" s="35"/>
      <c r="G150" s="36"/>
    </row>
    <row r="151" spans="1:8" ht="72.75" customHeight="1" x14ac:dyDescent="0.25">
      <c r="A151" s="31">
        <v>530</v>
      </c>
      <c r="B151" s="31"/>
      <c r="C151" s="56" t="s">
        <v>80</v>
      </c>
      <c r="D151" s="33" t="s">
        <v>81</v>
      </c>
      <c r="E151" s="34">
        <v>15</v>
      </c>
      <c r="F151" s="35"/>
      <c r="G151" s="36"/>
      <c r="H151" s="15">
        <f t="shared" ref="H151" si="15">F151*E151</f>
        <v>0</v>
      </c>
    </row>
    <row r="152" spans="1:8" x14ac:dyDescent="0.25">
      <c r="A152" s="31"/>
      <c r="B152" s="31"/>
      <c r="C152" s="56"/>
      <c r="D152" s="33"/>
      <c r="E152" s="34"/>
      <c r="F152" s="35"/>
      <c r="G152" s="36"/>
    </row>
    <row r="153" spans="1:8" ht="54" customHeight="1" x14ac:dyDescent="0.25">
      <c r="A153" s="31">
        <v>540</v>
      </c>
      <c r="B153" s="31"/>
      <c r="C153" s="56" t="s">
        <v>82</v>
      </c>
      <c r="D153" s="33" t="s">
        <v>24</v>
      </c>
      <c r="E153" s="34">
        <v>1726.23</v>
      </c>
      <c r="F153" s="35"/>
      <c r="G153" s="36"/>
      <c r="H153" s="15">
        <f t="shared" ref="H153" si="16">F153*E153</f>
        <v>0</v>
      </c>
    </row>
    <row r="154" spans="1:8" x14ac:dyDescent="0.25">
      <c r="A154" s="31"/>
      <c r="B154" s="31"/>
      <c r="C154" s="56"/>
      <c r="D154" s="33"/>
      <c r="E154" s="34"/>
      <c r="F154" s="35"/>
      <c r="G154" s="36"/>
    </row>
    <row r="155" spans="1:8" x14ac:dyDescent="0.25">
      <c r="A155" s="66"/>
      <c r="B155" s="66"/>
      <c r="C155" s="67" t="s">
        <v>73</v>
      </c>
      <c r="D155" s="68"/>
      <c r="E155" s="69"/>
      <c r="F155" s="70"/>
      <c r="G155" s="71"/>
      <c r="H155" s="72"/>
    </row>
    <row r="156" spans="1:8" x14ac:dyDescent="0.25">
      <c r="A156" s="31"/>
      <c r="B156" s="31"/>
      <c r="C156" s="56"/>
      <c r="D156" s="33"/>
      <c r="E156" s="34"/>
      <c r="F156" s="35"/>
      <c r="G156" s="36"/>
    </row>
    <row r="157" spans="1:8" ht="44.25" customHeight="1" x14ac:dyDescent="0.25">
      <c r="A157" s="31">
        <v>550</v>
      </c>
      <c r="B157" s="31"/>
      <c r="C157" s="56" t="s">
        <v>74</v>
      </c>
      <c r="D157" s="33" t="s">
        <v>19</v>
      </c>
      <c r="E157" s="34">
        <v>12</v>
      </c>
      <c r="F157" s="35"/>
      <c r="G157" s="36"/>
      <c r="H157" s="15">
        <f>F157*E157</f>
        <v>0</v>
      </c>
    </row>
    <row r="158" spans="1:8" x14ac:dyDescent="0.25">
      <c r="A158" s="31"/>
      <c r="B158" s="31"/>
      <c r="C158" s="56"/>
      <c r="D158" s="33"/>
      <c r="E158" s="34"/>
      <c r="F158" s="35"/>
      <c r="G158" s="36"/>
    </row>
    <row r="159" spans="1:8" x14ac:dyDescent="0.25">
      <c r="A159" s="66"/>
      <c r="B159" s="66"/>
      <c r="C159" s="67" t="s">
        <v>75</v>
      </c>
      <c r="D159" s="68"/>
      <c r="E159" s="69"/>
      <c r="F159" s="70"/>
      <c r="G159" s="71"/>
      <c r="H159" s="72"/>
    </row>
    <row r="160" spans="1:8" x14ac:dyDescent="0.25">
      <c r="A160" s="31"/>
      <c r="B160" s="31"/>
      <c r="C160" s="56"/>
      <c r="D160" s="33"/>
      <c r="E160" s="34"/>
      <c r="F160" s="35"/>
      <c r="G160" s="36"/>
    </row>
    <row r="161" spans="1:8" ht="57.75" customHeight="1" x14ac:dyDescent="0.25">
      <c r="A161" s="31">
        <v>560</v>
      </c>
      <c r="B161" s="31"/>
      <c r="C161" s="56" t="s">
        <v>76</v>
      </c>
      <c r="D161" s="33" t="s">
        <v>18</v>
      </c>
      <c r="E161" s="34">
        <f>E18</f>
        <v>11651.76</v>
      </c>
      <c r="F161" s="35"/>
      <c r="G161" s="36"/>
      <c r="H161" s="15">
        <f>F161*E161</f>
        <v>0</v>
      </c>
    </row>
    <row r="162" spans="1:8" x14ac:dyDescent="0.25">
      <c r="A162" s="31"/>
      <c r="B162" s="31"/>
      <c r="C162" s="56"/>
      <c r="D162" s="33"/>
      <c r="E162" s="34"/>
      <c r="F162" s="35"/>
      <c r="G162" s="36"/>
    </row>
    <row r="163" spans="1:8" ht="102" x14ac:dyDescent="0.25">
      <c r="A163" s="31">
        <v>561</v>
      </c>
      <c r="B163" s="31"/>
      <c r="C163" s="56" t="s">
        <v>94</v>
      </c>
      <c r="D163" s="33" t="s">
        <v>19</v>
      </c>
      <c r="E163" s="34">
        <v>8</v>
      </c>
      <c r="F163" s="35"/>
      <c r="G163" s="36"/>
      <c r="H163" s="15">
        <f>F163*E163</f>
        <v>0</v>
      </c>
    </row>
    <row r="164" spans="1:8" x14ac:dyDescent="0.25">
      <c r="A164" s="31"/>
      <c r="B164" s="31"/>
      <c r="C164" s="56"/>
      <c r="D164" s="33"/>
      <c r="E164" s="34"/>
      <c r="F164" s="35"/>
      <c r="G164" s="36"/>
    </row>
    <row r="165" spans="1:8" x14ac:dyDescent="0.25">
      <c r="A165" s="31"/>
      <c r="B165" s="31"/>
      <c r="C165" s="56"/>
      <c r="D165" s="33"/>
      <c r="E165" s="34"/>
      <c r="F165" s="35"/>
      <c r="G165" s="36"/>
    </row>
    <row r="166" spans="1:8" x14ac:dyDescent="0.25">
      <c r="A166" s="37"/>
      <c r="B166" s="37"/>
      <c r="C166" s="43"/>
      <c r="D166" s="42"/>
      <c r="E166" s="38"/>
      <c r="F166" s="39"/>
      <c r="G166" s="41"/>
      <c r="H166" s="40"/>
    </row>
    <row r="167" spans="1:8" ht="15.75" x14ac:dyDescent="0.25">
      <c r="G167" s="47" t="s">
        <v>20</v>
      </c>
      <c r="H167" s="48">
        <f>SUM(H18:H163)</f>
        <v>0</v>
      </c>
    </row>
    <row r="168" spans="1:8" ht="15.75" x14ac:dyDescent="0.25">
      <c r="G168" s="47" t="s">
        <v>21</v>
      </c>
      <c r="H168" s="48">
        <f>H167*0.16</f>
        <v>0</v>
      </c>
    </row>
    <row r="169" spans="1:8" ht="15.75" x14ac:dyDescent="0.25">
      <c r="G169" s="47" t="s">
        <v>22</v>
      </c>
      <c r="H169" s="48">
        <f>H168+H167</f>
        <v>0</v>
      </c>
    </row>
    <row r="170" spans="1:8" x14ac:dyDescent="0.25">
      <c r="C170" s="49" t="s">
        <v>23</v>
      </c>
    </row>
    <row r="171" spans="1:8" ht="36.75" customHeight="1" x14ac:dyDescent="0.25">
      <c r="C171" s="75"/>
      <c r="D171" s="75"/>
      <c r="E171" s="75"/>
      <c r="F171" s="75"/>
    </row>
  </sheetData>
  <protectedRanges>
    <protectedRange sqref="F12" name="Rango1"/>
  </protectedRanges>
  <mergeCells count="4">
    <mergeCell ref="C171:F171"/>
    <mergeCell ref="A3:H3"/>
    <mergeCell ref="A4:H4"/>
    <mergeCell ref="A5:H5"/>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ING. SERGIO ADRIAN GONZALEZ MEDINA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PAV.C.LAMP.ANAHUAC</vt:lpstr>
      <vt:lpstr>PAV.C.LAMP.ANAHUAC!Área_de_impresión</vt:lpstr>
      <vt:lpstr>PAV.C.LAMP.ANAHUAC!Títulos_a_imprimir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2017-05-11T22:13:36Z</cp:lastPrinted>
  <dcterms:created xsi:type="dcterms:W3CDTF">2016-09-26T22:02:23Z</dcterms:created>
  <dcterms:modified xsi:type="dcterms:W3CDTF">2017-06-15T18:07:02Z</dcterms:modified>
</cp:coreProperties>
</file>